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25" windowWidth="9600" windowHeight="11475" tabRatio="728" firstSheet="3" activeTab="7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  <sheet name="Cobertura PPT (2)" sheetId="21" r:id="rId9"/>
  </sheets>
  <externalReferences>
    <externalReference r:id="rId10"/>
  </externalReferences>
  <definedNames>
    <definedName name="estrato1" localSheetId="2">#REF!</definedName>
    <definedName name="estrato1" localSheetId="8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8">#REF!</definedName>
    <definedName name="matriz25" localSheetId="6">#REF!</definedName>
    <definedName name="matriz25" localSheetId="4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AJ92" i="16" l="1"/>
  <c r="F13" i="18" l="1"/>
  <c r="E13" i="18"/>
  <c r="D13" i="18"/>
  <c r="B19" i="21" l="1"/>
  <c r="N19" i="21" s="1"/>
  <c r="B18" i="21"/>
  <c r="N18" i="21" s="1"/>
  <c r="B17" i="21"/>
  <c r="N17" i="21" s="1"/>
  <c r="B16" i="21"/>
  <c r="N16" i="21" s="1"/>
  <c r="B9" i="21"/>
  <c r="N9" i="21" s="1"/>
  <c r="B8" i="21"/>
  <c r="N8" i="21" s="1"/>
  <c r="B7" i="21"/>
  <c r="N7" i="21" s="1"/>
  <c r="B6" i="21"/>
  <c r="B15" i="21" l="1"/>
  <c r="B5" i="21"/>
  <c r="N15" i="21"/>
  <c r="N6" i="21"/>
  <c r="N5" i="21" s="1"/>
  <c r="F13" i="14"/>
  <c r="E13" i="14"/>
  <c r="D13" i="14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2" i="14"/>
  <c r="C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W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12" i="16"/>
  <c r="AP11" i="16"/>
  <c r="R11" i="16"/>
  <c r="C21" i="18" s="1"/>
  <c r="AO9" i="16"/>
  <c r="E20" i="18" l="1"/>
  <c r="D16" i="21" s="1"/>
  <c r="F20" i="18"/>
  <c r="E16" i="21" s="1"/>
  <c r="AP31" i="16"/>
  <c r="AP30" i="16"/>
  <c r="R29" i="16"/>
  <c r="B16" i="20" s="1"/>
  <c r="C15" i="18"/>
  <c r="R92" i="16"/>
  <c r="B19" i="20" s="1"/>
  <c r="N19" i="20" s="1"/>
  <c r="F12" i="18"/>
  <c r="E19" i="21" s="1"/>
  <c r="D12" i="18"/>
  <c r="C19" i="21" s="1"/>
  <c r="O19" i="21" s="1"/>
  <c r="E12" i="18"/>
  <c r="D19" i="21" s="1"/>
  <c r="E8" i="16"/>
  <c r="AQ74" i="16"/>
  <c r="AP92" i="16"/>
  <c r="AP8" i="16" s="1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B17" i="20" s="1"/>
  <c r="N17" i="20" s="1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E18" i="21" s="1"/>
  <c r="F6" i="18"/>
  <c r="E17" i="21" s="1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N16" i="20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D18" i="21" s="1"/>
  <c r="H31" i="18"/>
  <c r="H22" i="18"/>
  <c r="H30" i="18"/>
  <c r="H10" i="18"/>
  <c r="H21" i="18"/>
  <c r="H25" i="18"/>
  <c r="H26" i="18"/>
  <c r="H29" i="18"/>
  <c r="H33" i="18"/>
  <c r="H23" i="18"/>
  <c r="H24" i="18"/>
  <c r="H7" i="18"/>
  <c r="H8" i="18"/>
  <c r="H9" i="18"/>
  <c r="H11" i="18"/>
  <c r="G28" i="18"/>
  <c r="G30" i="18"/>
  <c r="D6" i="18"/>
  <c r="C17" i="21" s="1"/>
  <c r="O17" i="21" s="1"/>
  <c r="H14" i="18"/>
  <c r="H15" i="18"/>
  <c r="H16" i="18"/>
  <c r="H17" i="18"/>
  <c r="H18" i="18"/>
  <c r="H19" i="18"/>
  <c r="E6" i="18"/>
  <c r="D17" i="21" s="1"/>
  <c r="D20" i="18"/>
  <c r="C16" i="21" s="1"/>
  <c r="D27" i="18"/>
  <c r="C18" i="21" s="1"/>
  <c r="O18" i="21" s="1"/>
  <c r="AP47" i="16"/>
  <c r="AQ47" i="16" s="1"/>
  <c r="AE9" i="16"/>
  <c r="AJ10" i="16"/>
  <c r="AP70" i="16"/>
  <c r="AQ50" i="16"/>
  <c r="AP68" i="16"/>
  <c r="AQ53" i="16"/>
  <c r="AP49" i="16"/>
  <c r="R68" i="16"/>
  <c r="J19" i="21" l="1"/>
  <c r="I19" i="21"/>
  <c r="T19" i="21"/>
  <c r="G19" i="21"/>
  <c r="H17" i="21"/>
  <c r="Q17" i="21"/>
  <c r="F17" i="21"/>
  <c r="C15" i="21"/>
  <c r="O16" i="21"/>
  <c r="T17" i="21"/>
  <c r="G17" i="21"/>
  <c r="J17" i="21"/>
  <c r="I17" i="21"/>
  <c r="G18" i="21"/>
  <c r="J18" i="21"/>
  <c r="I18" i="21"/>
  <c r="T18" i="21"/>
  <c r="Q19" i="21"/>
  <c r="F19" i="21"/>
  <c r="H19" i="21"/>
  <c r="I16" i="21"/>
  <c r="T16" i="21"/>
  <c r="G16" i="21"/>
  <c r="E15" i="21"/>
  <c r="J16" i="21"/>
  <c r="Q18" i="21"/>
  <c r="F18" i="21"/>
  <c r="H18" i="21"/>
  <c r="H16" i="21"/>
  <c r="Q16" i="21"/>
  <c r="F16" i="21"/>
  <c r="D15" i="21"/>
  <c r="C17" i="20"/>
  <c r="O17" i="20" s="1"/>
  <c r="D17" i="20"/>
  <c r="Q17" i="20" s="1"/>
  <c r="U17" i="20" s="1"/>
  <c r="D16" i="20"/>
  <c r="Q16" i="20" s="1"/>
  <c r="U16" i="20" s="1"/>
  <c r="E17" i="20"/>
  <c r="S17" i="20" s="1"/>
  <c r="E19" i="20"/>
  <c r="S19" i="20" s="1"/>
  <c r="E16" i="20"/>
  <c r="S16" i="20" s="1"/>
  <c r="C18" i="20"/>
  <c r="O18" i="20" s="1"/>
  <c r="D18" i="20"/>
  <c r="Q18" i="20" s="1"/>
  <c r="E18" i="20"/>
  <c r="S18" i="20" s="1"/>
  <c r="D19" i="20"/>
  <c r="Q19" i="20" s="1"/>
  <c r="U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H131" i="19" s="1"/>
  <c r="H132" i="19" s="1"/>
  <c r="H133" i="19" s="1"/>
  <c r="H134" i="19" s="1"/>
  <c r="H135" i="19" s="1"/>
  <c r="H136" i="19" s="1"/>
  <c r="H137" i="19" s="1"/>
  <c r="H138" i="19" s="1"/>
  <c r="H139" i="19" s="1"/>
  <c r="H140" i="19" s="1"/>
  <c r="G7" i="18"/>
  <c r="F10" i="19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V18" i="21" l="1"/>
  <c r="X18" i="21"/>
  <c r="Y16" i="21"/>
  <c r="T15" i="21"/>
  <c r="U19" i="21" s="1"/>
  <c r="W16" i="21"/>
  <c r="Z16" i="21"/>
  <c r="V19" i="21"/>
  <c r="X19" i="21"/>
  <c r="W17" i="21"/>
  <c r="Z17" i="21"/>
  <c r="Y17" i="21"/>
  <c r="F15" i="21"/>
  <c r="H15" i="21"/>
  <c r="W18" i="21"/>
  <c r="Z18" i="21"/>
  <c r="Y18" i="21"/>
  <c r="Z19" i="21"/>
  <c r="Y19" i="21"/>
  <c r="W19" i="21"/>
  <c r="G15" i="21"/>
  <c r="J15" i="21"/>
  <c r="I15" i="21"/>
  <c r="O15" i="21"/>
  <c r="X17" i="21"/>
  <c r="V17" i="21"/>
  <c r="X16" i="21"/>
  <c r="Q15" i="21"/>
  <c r="R19" i="21" s="1"/>
  <c r="V16" i="21"/>
  <c r="Y16" i="20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B15" i="20"/>
  <c r="S15" i="20"/>
  <c r="Y18" i="20"/>
  <c r="X18" i="20"/>
  <c r="V18" i="20"/>
  <c r="G34" i="18"/>
  <c r="C10" i="19"/>
  <c r="H34" i="18"/>
  <c r="U17" i="21" l="1"/>
  <c r="U18" i="21"/>
  <c r="R16" i="21"/>
  <c r="V15" i="21"/>
  <c r="X15" i="21"/>
  <c r="R17" i="21"/>
  <c r="P17" i="21"/>
  <c r="P19" i="21"/>
  <c r="P18" i="21"/>
  <c r="Z15" i="21"/>
  <c r="Y15" i="21"/>
  <c r="W15" i="21"/>
  <c r="P16" i="21"/>
  <c r="U16" i="21"/>
  <c r="R18" i="21"/>
  <c r="P18" i="20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D9" i="21" s="1"/>
  <c r="F12" i="14"/>
  <c r="E9" i="21" s="1"/>
  <c r="D12" i="14"/>
  <c r="C9" i="21" s="1"/>
  <c r="O9" i="21" s="1"/>
  <c r="V15" i="20"/>
  <c r="F20" i="14"/>
  <c r="E6" i="21" s="1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D7" i="21" s="1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C7" i="21" s="1"/>
  <c r="O7" i="21" s="1"/>
  <c r="F27" i="14"/>
  <c r="E8" i="21" s="1"/>
  <c r="F6" i="14"/>
  <c r="E7" i="21" s="1"/>
  <c r="D20" i="14"/>
  <c r="C6" i="21" s="1"/>
  <c r="E27" i="14"/>
  <c r="D8" i="21" s="1"/>
  <c r="E20" i="14"/>
  <c r="D6" i="21" s="1"/>
  <c r="D27" i="14"/>
  <c r="C8" i="21" s="1"/>
  <c r="O8" i="21" s="1"/>
  <c r="I8" i="21" l="1"/>
  <c r="T8" i="21"/>
  <c r="G8" i="21"/>
  <c r="J8" i="21"/>
  <c r="H8" i="21"/>
  <c r="Q8" i="21"/>
  <c r="S18" i="21" s="1"/>
  <c r="F8" i="21"/>
  <c r="Q7" i="21"/>
  <c r="S17" i="21" s="1"/>
  <c r="F7" i="21"/>
  <c r="H7" i="21"/>
  <c r="C5" i="21"/>
  <c r="O6" i="21"/>
  <c r="J7" i="21"/>
  <c r="I7" i="21"/>
  <c r="T7" i="21"/>
  <c r="G7" i="21"/>
  <c r="Q6" i="21"/>
  <c r="S16" i="21" s="1"/>
  <c r="F6" i="21"/>
  <c r="D5" i="21"/>
  <c r="H6" i="21"/>
  <c r="T9" i="21"/>
  <c r="G9" i="21"/>
  <c r="J9" i="21"/>
  <c r="I9" i="21"/>
  <c r="G6" i="21"/>
  <c r="J6" i="21"/>
  <c r="I6" i="21"/>
  <c r="T6" i="21"/>
  <c r="E5" i="21"/>
  <c r="H9" i="21"/>
  <c r="Q9" i="21"/>
  <c r="S19" i="21" s="1"/>
  <c r="F9" i="21"/>
  <c r="E9" i="20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G5" i="21" l="1"/>
  <c r="I5" i="21"/>
  <c r="J5" i="21"/>
  <c r="W6" i="21"/>
  <c r="Z6" i="21"/>
  <c r="Y6" i="21"/>
  <c r="T5" i="21"/>
  <c r="U6" i="21" s="1"/>
  <c r="W9" i="21"/>
  <c r="Z9" i="21"/>
  <c r="Y9" i="21"/>
  <c r="Q5" i="21"/>
  <c r="V6" i="21"/>
  <c r="X6" i="21"/>
  <c r="X8" i="21"/>
  <c r="V8" i="21"/>
  <c r="Y8" i="21"/>
  <c r="W8" i="21"/>
  <c r="Z8" i="21"/>
  <c r="X9" i="21"/>
  <c r="V9" i="21"/>
  <c r="H5" i="21"/>
  <c r="F5" i="21"/>
  <c r="Z7" i="21"/>
  <c r="Y7" i="21"/>
  <c r="W7" i="21"/>
  <c r="O5" i="21"/>
  <c r="P6" i="21" s="1"/>
  <c r="V7" i="21"/>
  <c r="X7" i="21"/>
  <c r="H7" i="20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U9" i="21" l="1"/>
  <c r="U7" i="21"/>
  <c r="U8" i="21"/>
  <c r="R7" i="21"/>
  <c r="S15" i="21"/>
  <c r="R6" i="21"/>
  <c r="R9" i="21"/>
  <c r="R8" i="21"/>
  <c r="Z5" i="21"/>
  <c r="Y5" i="21"/>
  <c r="W5" i="21"/>
  <c r="P8" i="21"/>
  <c r="P9" i="21"/>
  <c r="P7" i="21"/>
  <c r="V5" i="21"/>
  <c r="X5" i="21"/>
  <c r="X8" i="20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H121" i="15" l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AP94" i="1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20" i="15" s="1"/>
  <c r="E45" i="15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E19" i="15" l="1"/>
  <c r="AP92" i="11"/>
  <c r="C14" i="14"/>
  <c r="R92" i="11"/>
  <c r="C28" i="14"/>
  <c r="G28" i="14" s="1"/>
  <c r="AQ50" i="11"/>
  <c r="E29" i="15"/>
  <c r="E26" i="15"/>
  <c r="AP93" i="11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G14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AQ92" i="11" l="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<sst xmlns="http://schemas.openxmlformats.org/spreadsheetml/2006/main" count="2092" uniqueCount="1564">
  <si>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</si>
  <si>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</si>
  <si>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</si>
  <si>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</si>
  <si>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</si>
  <si>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</si>
  <si>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</si>
  <si>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</si>
  <si>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</si>
  <si>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</si>
  <si>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</si>
  <si>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</si>
  <si>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</si>
  <si>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</si>
  <si>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</si>
  <si>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</si>
  <si>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</si>
  <si>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</si>
  <si>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</si>
  <si>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</si>
  <si>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</si>
  <si>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</si>
  <si>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</si>
  <si>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</si>
  <si>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</si>
  <si>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</si>
  <si>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</si>
  <si>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</si>
  <si>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</si>
  <si>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</si>
  <si>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</si>
  <si>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</si>
  <si>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</si>
  <si>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</si>
  <si>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</si>
  <si>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</si>
  <si>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</si>
  <si>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</si>
  <si>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</si>
  <si>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</si>
  <si>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</si>
  <si>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</si>
  <si>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</si>
  <si>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</si>
  <si>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</si>
  <si>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</si>
  <si>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</si>
  <si>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</si>
  <si>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</si>
  <si>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</si>
  <si>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</si>
  <si>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</si>
  <si>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</si>
  <si>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</si>
  <si>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</si>
  <si>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</si>
  <si>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</si>
  <si>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</si>
  <si>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</si>
  <si>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</si>
  <si>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</si>
  <si>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</si>
  <si>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</si>
  <si>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</si>
  <si>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</si>
  <si>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</si>
  <si>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</si>
  <si>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</si>
  <si>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</si>
  <si>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</si>
  <si>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</si>
  <si>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</si>
  <si>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</si>
  <si>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</si>
  <si>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</si>
  <si>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</si>
  <si>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</si>
  <si>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</si>
  <si>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</si>
  <si>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</si>
  <si>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</si>
  <si>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</si>
  <si>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</si>
  <si>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</si>
  <si>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</si>
  <si>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</si>
  <si>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</si>
  <si>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</si>
  <si>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</si>
  <si>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</si>
  <si>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</si>
  <si>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</si>
  <si>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</si>
  <si>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</si>
  <si>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</si>
  <si>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</si>
  <si>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</si>
  <si>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</si>
  <si>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</si>
  <si>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</si>
  <si>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</si>
  <si>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</si>
  <si>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</si>
  <si>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</si>
  <si>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</si>
  <si>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</si>
  <si>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</si>
  <si>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</si>
  <si>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</si>
  <si>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</si>
  <si>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</si>
  <si>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</si>
  <si>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</si>
  <si>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</si>
  <si>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</si>
  <si>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</si>
  <si>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</si>
  <si>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</si>
  <si>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</si>
  <si>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</si>
  <si>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</si>
  <si>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</si>
  <si>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</si>
  <si>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</si>
  <si>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</si>
  <si>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</si>
  <si>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</si>
  <si>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</si>
  <si>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</si>
  <si>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</si>
  <si>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</si>
  <si>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</si>
  <si>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</si>
  <si>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</si>
  <si>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</si>
  <si>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</si>
  <si>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</si>
  <si>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</si>
  <si>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</si>
  <si>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</si>
  <si>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</si>
  <si>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</si>
  <si>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</si>
  <si>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</si>
  <si>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</si>
  <si>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</si>
  <si>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</si>
  <si>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</si>
  <si>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</si>
  <si>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</si>
  <si>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</si>
  <si>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</si>
  <si>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</si>
  <si>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</si>
  <si>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</si>
  <si>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</si>
  <si>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</si>
  <si>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</si>
  <si>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</si>
  <si>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</si>
  <si>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</si>
  <si>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</si>
  <si>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</si>
  <si>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</si>
  <si>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</si>
  <si>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</si>
  <si>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</si>
  <si>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</si>
  <si>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</si>
  <si>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</si>
  <si>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</si>
  <si>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</si>
  <si>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</si>
  <si>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</si>
  <si>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</si>
  <si>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</si>
  <si>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</si>
  <si>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</si>
  <si>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</si>
  <si>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</si>
  <si>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</si>
  <si>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</si>
  <si>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</si>
  <si>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</si>
  <si>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</si>
  <si>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</si>
  <si>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</si>
  <si>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</si>
  <si>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</si>
  <si>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</si>
  <si>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</si>
  <si>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</si>
  <si>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</si>
  <si>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</si>
  <si>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</si>
  <si>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</si>
  <si>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</si>
  <si>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</si>
  <si>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</si>
  <si>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</si>
  <si>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</si>
  <si>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</si>
  <si>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</si>
  <si>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</si>
  <si>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</si>
  <si>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</si>
  <si>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</si>
  <si>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</si>
  <si>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</si>
  <si>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</si>
  <si>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</si>
  <si>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</si>
  <si>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</si>
  <si>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</si>
  <si>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</si>
  <si>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</si>
  <si>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</si>
  <si>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</si>
  <si>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</si>
  <si>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</si>
  <si>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</si>
  <si>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</si>
  <si>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</si>
  <si>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</si>
  <si>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</si>
  <si>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</si>
  <si>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</si>
  <si>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</si>
  <si>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</si>
  <si>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</si>
  <si>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</si>
  <si>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</si>
  <si>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</si>
  <si>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</si>
  <si>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</si>
  <si>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</si>
  <si>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</si>
  <si>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</si>
  <si>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</si>
  <si>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</si>
  <si>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</si>
  <si>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</si>
  <si>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</si>
  <si>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</si>
  <si>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</si>
  <si>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</si>
  <si>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</si>
  <si>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</si>
  <si>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</si>
  <si>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</si>
  <si>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</si>
  <si>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</si>
  <si>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</si>
  <si>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</si>
  <si>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</si>
  <si>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</si>
  <si>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</si>
  <si>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</si>
  <si>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</si>
  <si>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</si>
  <si>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</si>
  <si>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</si>
  <si>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</si>
  <si>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</si>
  <si>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</si>
  <si>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</si>
  <si>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</si>
  <si>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</si>
  <si>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</si>
  <si>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</si>
  <si>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</si>
  <si>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</si>
  <si>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</si>
  <si>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</si>
  <si>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</si>
  <si>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</si>
  <si>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</si>
  <si>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</si>
  <si>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</si>
  <si>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</si>
  <si>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</si>
  <si>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</si>
  <si>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</si>
  <si>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</si>
  <si>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</si>
  <si>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</si>
  <si>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</si>
  <si>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</si>
  <si>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</si>
  <si>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</si>
  <si>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</si>
  <si>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</si>
  <si>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</si>
  <si>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</si>
  <si>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</si>
  <si>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</si>
  <si>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</si>
  <si>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</si>
  <si>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</si>
  <si>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</si>
  <si>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</si>
  <si>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</si>
  <si>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</si>
  <si>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</si>
  <si>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</si>
  <si>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</si>
  <si>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</si>
  <si>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</si>
  <si>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</si>
  <si>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</si>
  <si>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</si>
  <si>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</si>
  <si>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</si>
  <si>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</si>
  <si>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</si>
  <si>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</si>
  <si>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</si>
  <si>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</si>
  <si>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</si>
  <si>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</si>
  <si>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</si>
  <si>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</si>
  <si>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</si>
  <si>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</si>
  <si>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</si>
  <si>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</si>
  <si>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</si>
  <si>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</si>
  <si>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</si>
  <si>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</si>
  <si>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</si>
  <si>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</si>
  <si>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</si>
  <si>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</si>
  <si>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</si>
  <si>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</si>
  <si>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</si>
  <si>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</si>
  <si>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</si>
  <si>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</si>
  <si>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</si>
  <si>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</si>
  <si>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</si>
  <si>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</si>
  <si>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</si>
  <si>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</si>
  <si>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</si>
  <si>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</si>
  <si>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</si>
  <si>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</si>
  <si>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</si>
  <si>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</si>
  <si>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</si>
  <si>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</si>
  <si>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</si>
  <si>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</si>
  <si>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</si>
  <si>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</si>
  <si>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</si>
  <si>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</si>
  <si>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</si>
  <si>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</si>
  <si>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</si>
  <si>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</si>
  <si>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</si>
  <si>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</si>
  <si>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</si>
  <si>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</si>
  <si>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</si>
  <si>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</si>
  <si>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</si>
  <si>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</si>
  <si>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</si>
  <si>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</si>
  <si>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</si>
  <si>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</si>
  <si>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</si>
  <si>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</si>
  <si>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</si>
  <si>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</si>
  <si>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</si>
  <si>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</si>
  <si>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</si>
  <si>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</si>
  <si>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</si>
  <si>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</si>
  <si>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</si>
  <si>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</si>
  <si>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</si>
  <si>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</si>
  <si>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</si>
  <si>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</si>
  <si>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</si>
  <si>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</si>
  <si>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</si>
  <si>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</si>
  <si>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</si>
  <si>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</si>
  <si>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</si>
  <si>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</si>
  <si>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</si>
  <si>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</si>
  <si>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</si>
  <si>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</si>
  <si>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</si>
  <si>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</si>
  <si>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</si>
  <si>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</si>
  <si>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</si>
  <si>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</si>
  <si>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</si>
  <si>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</si>
  <si>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</si>
  <si>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</si>
  <si>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</si>
  <si>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</si>
  <si>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</si>
  <si>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</si>
  <si>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</si>
  <si>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</si>
  <si>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</si>
  <si>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</si>
  <si>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</si>
  <si>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</si>
  <si>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</si>
  <si>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</si>
  <si>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</si>
  <si>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</si>
  <si>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</si>
  <si>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</si>
  <si>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</si>
  <si>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</si>
  <si>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</si>
  <si>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</si>
  <si>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</si>
  <si>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</si>
  <si>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</si>
  <si>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</si>
  <si>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</si>
  <si>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</si>
  <si>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</si>
  <si>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</si>
  <si>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</si>
  <si>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</si>
  <si>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</si>
  <si>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</si>
  <si>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</si>
  <si>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</si>
  <si>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</si>
  <si>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</si>
  <si>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</si>
  <si>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</si>
  <si>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</si>
  <si>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</si>
  <si>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</si>
  <si>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</si>
  <si>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</si>
  <si>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</si>
  <si>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</si>
  <si>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</si>
  <si>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</si>
  <si>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</si>
  <si>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</si>
  <si>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</si>
  <si>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</si>
  <si>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</si>
  <si>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</si>
  <si>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</si>
  <si>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</si>
  <si>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</si>
  <si>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</si>
  <si>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</si>
  <si>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</si>
  <si>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</si>
  <si>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</si>
  <si>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</si>
  <si>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</si>
  <si>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</si>
  <si>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</si>
  <si>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</si>
  <si>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</si>
  <si>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</si>
  <si>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</si>
  <si>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</si>
  <si>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</si>
  <si>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</si>
  <si>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</si>
  <si>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</si>
  <si>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</si>
  <si>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</si>
  <si>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</si>
  <si>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</si>
  <si>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</si>
  <si>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</si>
  <si>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</si>
  <si>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</si>
  <si>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</si>
  <si>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</si>
  <si>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</si>
  <si>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</si>
  <si>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</si>
  <si>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</si>
  <si>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</si>
  <si>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</si>
  <si>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</si>
  <si>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</si>
  <si>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</si>
  <si>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</si>
  <si>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</si>
  <si>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</si>
  <si>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</si>
  <si>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</si>
  <si>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</si>
  <si>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</si>
  <si>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</si>
  <si>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</si>
  <si>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</si>
  <si>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</si>
  <si>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</si>
  <si>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</si>
  <si>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</si>
  <si>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</si>
  <si>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</si>
  <si>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</si>
  <si>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</si>
  <si>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</si>
  <si>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</si>
  <si>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</si>
  <si>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</si>
  <si>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</si>
  <si>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</si>
  <si>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</si>
  <si>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</si>
  <si>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</si>
  <si>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</si>
  <si>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</si>
  <si>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</si>
  <si>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</si>
  <si>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</si>
  <si>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</si>
  <si>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</si>
  <si>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</si>
  <si>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</si>
  <si>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</si>
  <si>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</si>
  <si>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</si>
  <si>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</si>
  <si>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</si>
  <si>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</si>
  <si>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</si>
  <si>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</si>
  <si>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</si>
  <si>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</si>
  <si>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</si>
  <si>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</si>
  <si>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</si>
  <si>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</si>
  <si>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</si>
  <si>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</si>
  <si>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</si>
  <si>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</si>
  <si>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</si>
  <si>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</si>
  <si>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</si>
  <si>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</si>
  <si>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</si>
  <si>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</si>
  <si>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</si>
  <si>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</si>
  <si>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</si>
  <si>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</si>
  <si>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</si>
  <si>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</si>
  <si>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</si>
  <si>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</si>
  <si>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</si>
  <si>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</si>
  <si>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</si>
  <si>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</si>
  <si>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</si>
  <si>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</si>
  <si>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</si>
  <si>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</si>
  <si>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</si>
  <si>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</si>
  <si>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</si>
  <si>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</si>
  <si>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</si>
  <si>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</si>
  <si>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</si>
  <si>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</si>
  <si>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</si>
  <si>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</si>
  <si>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</si>
  <si>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</si>
  <si>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</si>
  <si>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</si>
  <si>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</si>
  <si>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</si>
  <si>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</si>
  <si>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</si>
  <si>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</si>
  <si>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</si>
  <si>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</si>
  <si>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</si>
  <si>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</si>
  <si>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</si>
  <si>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</si>
  <si>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</si>
  <si>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</si>
  <si>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</si>
  <si>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</si>
  <si>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</si>
  <si>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</si>
  <si>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</si>
  <si>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</si>
  <si>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</si>
  <si>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</si>
  <si>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</si>
  <si>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</si>
  <si>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</si>
  <si>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</si>
  <si>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</si>
  <si>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</si>
  <si>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</si>
  <si>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</si>
  <si>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</si>
  <si>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</si>
  <si>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</si>
  <si>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</si>
  <si>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</si>
  <si>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</si>
  <si>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</si>
  <si>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</si>
  <si>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</si>
  <si>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</si>
  <si>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</si>
  <si>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</si>
  <si>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</si>
  <si>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</si>
  <si>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</si>
  <si>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</si>
  <si>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</si>
  <si>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</si>
  <si>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</si>
  <si>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</si>
  <si>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</si>
  <si>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</si>
  <si>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</si>
  <si>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</si>
  <si>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</si>
  <si>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</si>
  <si>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</si>
  <si>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</si>
  <si>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</si>
  <si>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</si>
  <si>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</si>
  <si>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</si>
  <si>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</si>
  <si>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</si>
  <si>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</si>
  <si>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</si>
  <si>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</si>
  <si>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</si>
  <si>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</si>
  <si>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</si>
  <si>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</si>
  <si>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</si>
  <si>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</si>
  <si>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</si>
  <si>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</si>
  <si>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</si>
  <si>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</si>
  <si>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</si>
  <si>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</si>
  <si>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</si>
  <si>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</si>
  <si>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</si>
  <si>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</si>
  <si>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</si>
  <si>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</si>
  <si>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</si>
  <si>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</si>
  <si>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</si>
  <si>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</si>
  <si>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</si>
  <si>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</si>
  <si>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</si>
  <si>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</si>
  <si>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</si>
  <si>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</si>
  <si>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</si>
  <si>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</si>
  <si>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</si>
  <si>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</si>
  <si>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</si>
  <si>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</si>
  <si>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</si>
  <si>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</si>
  <si>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</si>
  <si>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</si>
  <si>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</si>
  <si>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</si>
  <si>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</si>
  <si>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</si>
  <si>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</si>
  <si>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</si>
  <si>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</si>
  <si>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</si>
  <si>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</si>
  <si>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</si>
  <si>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</si>
  <si>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</si>
  <si>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</si>
  <si>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</si>
  <si>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</si>
  <si>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</si>
  <si>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</si>
  <si>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</si>
  <si>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</si>
  <si>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</si>
  <si>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</si>
  <si>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</si>
  <si>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</si>
  <si>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</si>
  <si>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</si>
  <si>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</si>
  <si>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</si>
  <si>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</si>
  <si>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</si>
  <si>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</si>
  <si>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</si>
  <si>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</si>
  <si>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</si>
  <si>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</si>
  <si>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</si>
  <si>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</si>
  <si>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</si>
  <si>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</si>
  <si>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</si>
  <si>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</si>
  <si>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</si>
  <si>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</si>
  <si>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</si>
  <si>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</si>
  <si>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</si>
  <si>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</si>
  <si>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</si>
  <si>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</si>
  <si>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</si>
  <si>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</si>
  <si>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</si>
  <si>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</si>
  <si>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</si>
  <si>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</si>
  <si>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</si>
  <si>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</si>
  <si>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</si>
  <si>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</si>
  <si>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</si>
  <si>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</si>
  <si>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</si>
  <si>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</si>
  <si>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</si>
  <si>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</si>
  <si>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</si>
  <si>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</si>
  <si>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</si>
  <si>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</si>
  <si>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</si>
  <si>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</si>
  <si>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</si>
  <si>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</si>
  <si>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</si>
  <si>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</si>
  <si>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</si>
  <si>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</si>
  <si>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</si>
  <si>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</si>
  <si>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</si>
  <si>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</si>
  <si>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</si>
  <si>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</si>
  <si>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</si>
  <si>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</si>
  <si>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</si>
  <si>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</si>
  <si>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</si>
  <si>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</si>
  <si>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</si>
  <si>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</si>
  <si>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</si>
  <si>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</si>
  <si>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</si>
  <si>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</si>
  <si>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</si>
  <si>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</si>
  <si>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</si>
  <si>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</si>
  <si>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</si>
  <si>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</si>
  <si>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</si>
  <si>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</si>
  <si>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</si>
  <si>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</si>
  <si>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</si>
  <si>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</si>
  <si>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</si>
  <si>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</si>
  <si>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</si>
  <si>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</si>
  <si>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</si>
  <si>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</si>
  <si>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</si>
  <si>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</si>
  <si>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</si>
  <si>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</si>
  <si>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</si>
  <si>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</si>
  <si>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</si>
  <si>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</si>
  <si>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</si>
  <si>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</si>
  <si>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</si>
  <si>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</si>
  <si>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</si>
  <si>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</si>
  <si>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</si>
  <si>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</si>
  <si>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</si>
  <si>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</si>
  <si>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</si>
  <si>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</si>
  <si>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</si>
  <si>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</si>
  <si>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</si>
  <si>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</si>
  <si>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</si>
  <si>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</si>
  <si>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</si>
  <si>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</si>
  <si>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</si>
  <si>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</si>
  <si>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</si>
  <si>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</si>
  <si>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</si>
  <si>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</si>
  <si>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</si>
  <si>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</si>
  <si>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</si>
  <si>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</si>
  <si>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</si>
  <si>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</si>
  <si>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</si>
  <si>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</si>
  <si>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</si>
  <si>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</si>
  <si>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</si>
  <si>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</si>
  <si>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</si>
  <si>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</si>
  <si>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</si>
  <si>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</si>
  <si>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</si>
  <si>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</si>
  <si>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</si>
  <si>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</si>
  <si>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</si>
  <si>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</si>
  <si>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</si>
  <si>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</si>
  <si>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</si>
  <si>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</si>
  <si>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</si>
  <si>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</si>
  <si>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</si>
  <si>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</si>
  <si>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</si>
  <si>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</si>
  <si>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</si>
  <si>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</si>
  <si>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</si>
  <si>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</si>
  <si>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</si>
  <si>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</si>
  <si>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</si>
  <si>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</si>
  <si>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</si>
  <si>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</si>
  <si>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</si>
  <si>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</si>
  <si>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</si>
  <si>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</si>
  <si>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</si>
  <si>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</si>
  <si>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</si>
  <si>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</si>
  <si>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</si>
  <si>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</si>
  <si>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</si>
  <si>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</si>
  <si>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</si>
  <si>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</si>
  <si>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</si>
  <si>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</si>
  <si>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</si>
  <si>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</si>
  <si>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</si>
  <si>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</si>
  <si>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</si>
  <si>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</si>
  <si>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</si>
  <si>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</si>
  <si>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</si>
  <si>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</si>
  <si>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</si>
  <si>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</si>
  <si>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</si>
  <si>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</si>
  <si>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</si>
  <si>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</si>
  <si>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</si>
  <si>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</si>
  <si>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</si>
  <si>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</si>
  <si>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</si>
  <si>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</si>
  <si>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</si>
  <si>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</si>
  <si>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</si>
  <si>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</si>
  <si>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</si>
  <si>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</si>
  <si>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</si>
  <si>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</si>
  <si>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</si>
  <si>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</si>
  <si>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</si>
  <si>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</si>
  <si>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</si>
  <si>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</si>
  <si>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</si>
  <si>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</si>
  <si>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</si>
  <si>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</si>
  <si>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</si>
  <si>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</si>
  <si>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</si>
  <si>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</si>
  <si>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</si>
  <si>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</si>
  <si>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</si>
  <si>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</si>
  <si>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</si>
  <si>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</si>
  <si>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</si>
  <si>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</si>
  <si>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</si>
  <si>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</si>
  <si>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</si>
  <si>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</si>
  <si>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</si>
  <si>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</si>
  <si>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</si>
  <si>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</si>
  <si>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</si>
  <si>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</si>
  <si>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</si>
  <si>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</si>
  <si>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</si>
  <si>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</si>
  <si>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</si>
  <si>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</si>
  <si>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</si>
  <si>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</si>
  <si>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</si>
  <si>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</si>
  <si>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</si>
  <si>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</si>
  <si>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</si>
  <si>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</si>
  <si>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</si>
  <si>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</si>
  <si>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</si>
  <si>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</si>
  <si>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</si>
  <si>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</si>
  <si>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</si>
  <si>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</si>
  <si>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</si>
  <si>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</si>
  <si>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</si>
  <si>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</si>
  <si>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</si>
  <si>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</si>
  <si>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</si>
  <si>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</si>
  <si>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</si>
  <si>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</si>
  <si>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</si>
  <si>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</si>
  <si>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</si>
  <si>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</si>
  <si>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</si>
  <si>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</si>
  <si>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</si>
  <si>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</si>
  <si>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</si>
  <si>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</si>
  <si>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</si>
  <si>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</si>
  <si>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</si>
  <si>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</si>
  <si>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</si>
  <si>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</si>
  <si>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</si>
  <si>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</si>
  <si>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</si>
  <si>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</si>
  <si>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</si>
  <si>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</si>
  <si>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</si>
  <si>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</si>
  <si>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</si>
  <si>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</si>
  <si>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</si>
  <si>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</si>
  <si>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</si>
  <si>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</si>
  <si>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</si>
  <si>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</si>
  <si>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</si>
  <si>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</si>
  <si>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</si>
  <si>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</si>
  <si>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</si>
  <si>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</si>
  <si>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</si>
  <si>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</si>
  <si>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</si>
  <si>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</si>
  <si>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</si>
  <si>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</si>
  <si>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</si>
  <si>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</si>
  <si>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</si>
  <si>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</si>
  <si>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</si>
  <si>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</si>
  <si>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</si>
  <si>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</si>
  <si>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</si>
  <si>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</si>
  <si>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</si>
  <si>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</si>
  <si>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</si>
  <si>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</si>
  <si>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</si>
  <si>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</si>
  <si>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</si>
  <si>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</si>
  <si>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</si>
  <si>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</si>
  <si>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</si>
  <si>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</si>
  <si>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</si>
  <si>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</si>
  <si>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</si>
  <si>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</si>
  <si>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</si>
  <si>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</si>
  <si>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</si>
  <si>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</si>
  <si>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</si>
  <si>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</si>
  <si>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</si>
  <si>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</si>
  <si>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</si>
  <si>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</si>
  <si>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</si>
  <si>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</si>
  <si>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</si>
  <si>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</si>
  <si>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</si>
  <si>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</si>
  <si>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</si>
  <si>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</si>
  <si>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</si>
  <si>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</si>
  <si>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</si>
  <si>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</si>
  <si>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</si>
  <si>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</si>
  <si>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</si>
  <si>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</si>
  <si>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</si>
  <si>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</si>
  <si>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</si>
  <si>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</si>
  <si>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</si>
  <si>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</si>
  <si>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</si>
  <si>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</si>
  <si>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</si>
  <si>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</si>
  <si>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</si>
  <si>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</si>
  <si>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</si>
  <si>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</si>
  <si>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</si>
  <si>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</si>
  <si>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</si>
  <si>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</si>
  <si>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</si>
  <si>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</si>
  <si>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</si>
  <si>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</si>
  <si>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</si>
  <si>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</si>
  <si>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</si>
  <si>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</si>
  <si>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</si>
  <si>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</si>
  <si>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</si>
  <si>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</si>
  <si>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</si>
  <si>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</si>
  <si>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</si>
  <si>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</si>
  <si>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</si>
  <si>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</si>
  <si>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</si>
  <si>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</si>
  <si>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</si>
  <si>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</si>
  <si>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</si>
  <si>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</si>
  <si>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</si>
  <si>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</si>
  <si>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</si>
  <si>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</si>
  <si>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</si>
  <si>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</si>
  <si>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</si>
  <si>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</si>
  <si>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</si>
  <si>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</si>
  <si>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</si>
  <si>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</si>
  <si>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</si>
  <si>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</si>
  <si>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</si>
  <si>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</si>
  <si>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</si>
  <si>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</si>
  <si>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</si>
  <si>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</si>
  <si>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</si>
  <si>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</si>
  <si>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</si>
  <si>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</si>
  <si>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</si>
  <si>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</si>
  <si>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</si>
  <si>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</si>
  <si>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</si>
  <si>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</si>
  <si>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</si>
  <si>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</si>
  <si>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</si>
  <si>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</si>
  <si>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</si>
  <si>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</si>
  <si>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</si>
  <si>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</si>
  <si>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</si>
  <si>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</si>
  <si>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</si>
  <si>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</si>
  <si>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</si>
  <si>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</si>
  <si>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</si>
  <si>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</si>
  <si>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</si>
  <si>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</si>
  <si>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</si>
  <si>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</si>
  <si>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</si>
  <si>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</si>
  <si>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</si>
  <si>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</si>
  <si>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</si>
  <si>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</si>
  <si>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</si>
  <si>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</si>
  <si>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</si>
  <si>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</si>
  <si>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</si>
  <si>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</si>
  <si>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</si>
  <si>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</si>
  <si>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</si>
  <si>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</si>
  <si>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</si>
  <si>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</si>
  <si>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</si>
  <si>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</si>
  <si>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</si>
  <si>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</si>
  <si>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</si>
  <si>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</si>
  <si>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</si>
  <si>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</si>
  <si>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</si>
  <si>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</si>
  <si>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</si>
  <si>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</si>
  <si>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</si>
  <si>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</si>
  <si>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</si>
  <si>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</si>
  <si>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</si>
  <si>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</si>
  <si>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</si>
  <si>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</si>
  <si>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</si>
  <si>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</si>
  <si>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</si>
  <si>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</si>
  <si>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</si>
  <si>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</si>
  <si>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</si>
  <si>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</si>
  <si>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</si>
  <si>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</si>
  <si>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</si>
  <si>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</si>
  <si>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</si>
  <si>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</si>
  <si>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</si>
  <si>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</si>
  <si>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</si>
  <si>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</si>
  <si>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</si>
  <si>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</si>
  <si>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</si>
  <si>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</si>
  <si>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</si>
  <si>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</si>
  <si>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</si>
  <si>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</si>
  <si>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</si>
  <si>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</si>
  <si>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</si>
  <si>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</si>
  <si>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</si>
  <si>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</si>
  <si>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</si>
  <si>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</si>
  <si>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</si>
  <si>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</si>
  <si>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</si>
  <si>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</si>
  <si>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</si>
  <si>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</si>
  <si>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</si>
  <si>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</si>
  <si>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</si>
  <si>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</si>
  <si>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</si>
  <si>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</si>
  <si>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</si>
  <si>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</si>
  <si>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</si>
  <si>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</si>
  <si>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</si>
  <si>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</si>
  <si>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</si>
  <si>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</si>
  <si>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</si>
  <si>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</si>
  <si>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</si>
  <si>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</si>
  <si>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</si>
  <si>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</si>
  <si>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</si>
  <si>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</si>
  <si>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</si>
  <si>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</si>
  <si>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</si>
  <si>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</si>
  <si>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</si>
  <si>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</si>
  <si>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</si>
  <si>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</si>
  <si>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</si>
  <si>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</si>
  <si>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</si>
  <si>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</si>
  <si>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</si>
  <si>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</si>
  <si>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</si>
  <si>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</si>
  <si>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</si>
  <si>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</si>
  <si>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</si>
  <si>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</si>
  <si>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</si>
  <si>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</si>
  <si>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</si>
  <si>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</si>
  <si>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</si>
  <si>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</si>
  <si>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</si>
  <si>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</si>
  <si>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</si>
  <si>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</si>
  <si>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</si>
  <si>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</si>
  <si>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</si>
  <si>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</si>
  <si>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</si>
  <si>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</si>
  <si>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</si>
  <si>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</si>
  <si>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</si>
  <si>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</si>
  <si>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</si>
  <si>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</si>
  <si>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</si>
  <si>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</si>
  <si>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</si>
  <si>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</si>
  <si>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</si>
  <si>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</si>
  <si>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</si>
  <si>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</si>
  <si>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</si>
  <si>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</si>
  <si>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</si>
  <si>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</si>
  <si>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</si>
  <si>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</si>
  <si>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</si>
  <si>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</si>
  <si>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</si>
  <si>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</si>
  <si>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</si>
  <si>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</si>
  <si>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</si>
  <si>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</si>
  <si>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</si>
  <si>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</si>
  <si>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</si>
  <si>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</si>
  <si>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</si>
  <si>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</si>
  <si>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</si>
  <si>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</si>
  <si>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</si>
  <si>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</si>
  <si>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</si>
  <si>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</si>
  <si>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</si>
  <si>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</si>
  <si>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</si>
  <si>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</si>
  <si>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</si>
  <si>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</si>
  <si>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</si>
  <si>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</si>
  <si>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</si>
  <si>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</si>
  <si>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</si>
  <si>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</si>
  <si>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</si>
  <si>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</si>
  <si>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</si>
  <si>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</si>
  <si>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</si>
  <si>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</si>
  <si>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</si>
  <si>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</si>
  <si>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</si>
  <si>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</si>
  <si>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</si>
  <si>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</si>
  <si>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</si>
  <si>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</si>
  <si>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</si>
  <si>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</si>
  <si>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</si>
  <si>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</si>
  <si>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</si>
  <si>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</si>
  <si>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</si>
  <si>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</si>
  <si>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</si>
  <si>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</si>
  <si>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</si>
  <si>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</si>
  <si>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</si>
  <si>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</si>
  <si>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</si>
  <si>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</si>
  <si>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</si>
  <si>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</si>
  <si>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</si>
  <si>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</si>
  <si>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</si>
  <si>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</si>
  <si>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</si>
  <si>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</si>
  <si>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</si>
  <si>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</si>
  <si>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</si>
  <si>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</si>
  <si>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</si>
  <si>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</si>
  <si>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</si>
  <si>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</si>
  <si>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</si>
  <si>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</si>
  <si>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</si>
  <si>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</si>
  <si>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</si>
  <si>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</si>
  <si>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</si>
  <si>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</si>
  <si>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</si>
  <si>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</si>
  <si>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</si>
  <si>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</si>
  <si>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</si>
  <si>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</si>
  <si>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</si>
  <si>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</si>
  <si>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</si>
  <si>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</si>
  <si>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</si>
  <si>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</si>
  <si>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</si>
  <si>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</si>
  <si>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</si>
  <si>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</si>
  <si>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</si>
  <si>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</si>
  <si>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</si>
  <si>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</si>
  <si>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</si>
  <si>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</si>
  <si>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</si>
  <si>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</si>
  <si>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</si>
  <si>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</si>
  <si>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</si>
  <si>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</si>
  <si>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</si>
  <si>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</si>
  <si>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</si>
  <si>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</si>
  <si>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</si>
  <si>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</si>
  <si>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</si>
  <si>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</si>
  <si>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</si>
  <si>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</si>
  <si>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</si>
  <si>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</si>
  <si>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</si>
  <si>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</si>
  <si>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</si>
  <si>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</si>
  <si>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</si>
  <si>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</si>
  <si>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</si>
  <si>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</si>
  <si>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</si>
  <si>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</si>
  <si>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</si>
  <si>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</si>
  <si>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</si>
  <si>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</si>
  <si>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</si>
  <si>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</si>
  <si>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</si>
  <si>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</si>
  <si>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</si>
  <si>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</si>
  <si>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</si>
  <si>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</si>
  <si>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</si>
  <si>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</si>
  <si>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</si>
  <si>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</si>
  <si>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</si>
  <si>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</si>
  <si>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</si>
  <si>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</si>
  <si>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</si>
  <si>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</si>
  <si>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</si>
  <si>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</si>
  <si>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</si>
  <si>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</si>
  <si>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</si>
  <si>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</si>
  <si>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</si>
  <si>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</si>
  <si>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</si>
  <si>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</si>
  <si>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</si>
  <si>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</si>
  <si>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</si>
  <si>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</si>
  <si>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</si>
  <si>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</si>
  <si>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</si>
  <si>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</si>
  <si>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</si>
  <si>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</si>
  <si>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</si>
  <si>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</si>
  <si>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</si>
  <si>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</si>
  <si>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</si>
  <si>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</si>
  <si>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</si>
  <si>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</si>
  <si>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</si>
  <si>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</si>
  <si>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</si>
  <si>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</si>
  <si>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</si>
  <si>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</si>
  <si>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</si>
  <si>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</si>
  <si>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</si>
  <si>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</si>
  <si>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</si>
  <si>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</si>
  <si>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</si>
  <si>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</si>
  <si>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</si>
  <si>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</si>
  <si>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</si>
  <si>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</si>
  <si>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</si>
  <si>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</si>
  <si>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</si>
  <si>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</si>
  <si>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</si>
  <si>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</si>
  <si>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</si>
  <si>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</si>
  <si>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</si>
  <si>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</si>
  <si>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</si>
  <si>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</si>
  <si>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</si>
  <si>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</si>
  <si>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</si>
  <si>
    <t>Encuestas Criticadas/Planificado</t>
  </si>
  <si>
    <t>Encuestas Criticadas/Ejecutado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</si>
</sst>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  <numFmt numFmtId="168" formatCode="_-* #,##0\ _€_-;\-* #,##0\ _€_-;_-* &quot;-&quot;??\ _€_-;_-@_-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8" xfId="0" applyFont="1" applyFill="1" applyBorder="1" applyAlignment="1">
      <alignment horizontal="center" vertical="center" wrapText="1"/>
    </xf>
    <xf numFmtId="0" fontId="27" fillId="27" borderId="0" xfId="0" applyFont="1" applyFill="1" applyBorder="1" applyAlignment="1">
      <alignment horizontal="center" vertical="center" wrapText="1"/>
    </xf>
    <xf numFmtId="0" fontId="27" fillId="27" borderId="19" xfId="0" applyFont="1" applyFill="1" applyBorder="1" applyAlignment="1">
      <alignment horizontal="center" vertical="center" wrapText="1"/>
    </xf>
    <xf numFmtId="3" fontId="26" fillId="16" borderId="17" xfId="0" applyNumberFormat="1" applyFont="1" applyFill="1" applyBorder="1" applyAlignment="1">
      <alignment horizontal="center" vertical="center" wrapText="1"/>
    </xf>
    <xf numFmtId="168" fontId="3" fillId="22" borderId="9" xfId="7" applyNumberFormat="1" applyFont="1" applyFill="1" applyBorder="1" applyAlignment="1">
      <alignment horizontal="center" vertical="center"/>
    </xf>
    <xf numFmtId="3" fontId="0" fillId="0" borderId="0" xfId="0" applyNumberFormat="1"/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3" fontId="3" fillId="5" borderId="9" xfId="0" applyNumberFormat="1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1"/>
            <c:pt idx="0">
              <c:v>COBERTURA ACUMULADA DE LEVANTAMIENTO EN CAMPO DE COORDINACIÓN ZONAL LITORAL</c:v>
            </c:pt>
          </c:strCache>
        </c:strRef>
      </c:tx>
      <c:layout/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323</c:v>
                </c:pt>
                <c:pt idx="5">
                  <c:v>397</c:v>
                </c:pt>
                <c:pt idx="6">
                  <c:v>466</c:v>
                </c:pt>
                <c:pt idx="7">
                  <c:v>558</c:v>
                </c:pt>
                <c:pt idx="8">
                  <c:v>675</c:v>
                </c:pt>
                <c:pt idx="9">
                  <c:v>781</c:v>
                </c:pt>
                <c:pt idx="10">
                  <c:v>888</c:v>
                </c:pt>
                <c:pt idx="11">
                  <c:v>1064</c:v>
                </c:pt>
                <c:pt idx="12">
                  <c:v>1221</c:v>
                </c:pt>
                <c:pt idx="13">
                  <c:v>1323</c:v>
                </c:pt>
                <c:pt idx="14">
                  <c:v>1408</c:v>
                </c:pt>
                <c:pt idx="15">
                  <c:v>1533</c:v>
                </c:pt>
                <c:pt idx="16">
                  <c:v>1637</c:v>
                </c:pt>
                <c:pt idx="17">
                  <c:v>1746</c:v>
                </c:pt>
                <c:pt idx="18">
                  <c:v>1819</c:v>
                </c:pt>
                <c:pt idx="19">
                  <c:v>1843</c:v>
                </c:pt>
                <c:pt idx="20">
                  <c:v>1874</c:v>
                </c:pt>
                <c:pt idx="21">
                  <c:v>1874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490496"/>
        <c:axId val="14449203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4490496"/>
        <c:axId val="144492032"/>
      </c:barChart>
      <c:dateAx>
        <c:axId val="14449049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44492032"/>
        <c:crosses val="autoZero"/>
        <c:auto val="1"/>
        <c:lblOffset val="100"/>
        <c:baseTimeUnit val="days"/>
      </c:dateAx>
      <c:valAx>
        <c:axId val="1444920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4490496"/>
        <c:crosses val="autoZero"/>
        <c:crossBetween val="between"/>
      </c:valAx>
      <c:spPr>
        <a:solidFill>
          <a:schemeClr val="bg1"/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1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206</c:v>
                </c:pt>
                <c:pt idx="6">
                  <c:v>339</c:v>
                </c:pt>
                <c:pt idx="7">
                  <c:v>435</c:v>
                </c:pt>
                <c:pt idx="8">
                  <c:v>545</c:v>
                </c:pt>
                <c:pt idx="9">
                  <c:v>686</c:v>
                </c:pt>
                <c:pt idx="10">
                  <c:v>800</c:v>
                </c:pt>
                <c:pt idx="11">
                  <c:v>936</c:v>
                </c:pt>
                <c:pt idx="12">
                  <c:v>1037</c:v>
                </c:pt>
                <c:pt idx="13">
                  <c:v>1159</c:v>
                </c:pt>
                <c:pt idx="14">
                  <c:v>1242</c:v>
                </c:pt>
                <c:pt idx="15">
                  <c:v>1322</c:v>
                </c:pt>
                <c:pt idx="16">
                  <c:v>1428</c:v>
                </c:pt>
                <c:pt idx="17">
                  <c:v>1538</c:v>
                </c:pt>
                <c:pt idx="18">
                  <c:v>1622</c:v>
                </c:pt>
                <c:pt idx="19">
                  <c:v>1660</c:v>
                </c:pt>
                <c:pt idx="20">
                  <c:v>1694</c:v>
                </c:pt>
                <c:pt idx="21">
                  <c:v>1694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131008"/>
        <c:axId val="14513254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5131008"/>
        <c:axId val="145132544"/>
      </c:barChart>
      <c:dateAx>
        <c:axId val="14513100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45132544"/>
        <c:crosses val="autoZero"/>
        <c:auto val="1"/>
        <c:lblOffset val="100"/>
        <c:baseTimeUnit val="days"/>
      </c:dateAx>
      <c:valAx>
        <c:axId val="1451325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5131008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1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38</c:v>
                </c:pt>
                <c:pt idx="6">
                  <c:v>55</c:v>
                </c:pt>
                <c:pt idx="7">
                  <c:v>88</c:v>
                </c:pt>
                <c:pt idx="8">
                  <c:v>126</c:v>
                </c:pt>
                <c:pt idx="9">
                  <c:v>161</c:v>
                </c:pt>
                <c:pt idx="10">
                  <c:v>203</c:v>
                </c:pt>
                <c:pt idx="11">
                  <c:v>244</c:v>
                </c:pt>
                <c:pt idx="12">
                  <c:v>286</c:v>
                </c:pt>
                <c:pt idx="13">
                  <c:v>333</c:v>
                </c:pt>
                <c:pt idx="14">
                  <c:v>364</c:v>
                </c:pt>
                <c:pt idx="15">
                  <c:v>398</c:v>
                </c:pt>
                <c:pt idx="16">
                  <c:v>417</c:v>
                </c:pt>
                <c:pt idx="17">
                  <c:v>448</c:v>
                </c:pt>
                <c:pt idx="18">
                  <c:v>475</c:v>
                </c:pt>
                <c:pt idx="19">
                  <c:v>482</c:v>
                </c:pt>
                <c:pt idx="20">
                  <c:v>490</c:v>
                </c:pt>
                <c:pt idx="21">
                  <c:v>490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172736"/>
        <c:axId val="14517452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5172736"/>
        <c:axId val="145174528"/>
      </c:barChart>
      <c:dateAx>
        <c:axId val="14517273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145174528"/>
        <c:crosses val="autoZero"/>
        <c:auto val="1"/>
        <c:lblOffset val="100"/>
        <c:baseTimeUnit val="days"/>
      </c:dateAx>
      <c:valAx>
        <c:axId val="1451745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5172736"/>
        <c:crosses val="autoZero"/>
        <c:crossBetween val="between"/>
      </c:valAx>
      <c:spPr>
        <a:solidFill>
          <a:schemeClr val="bg1"/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40</c:v>
                </c:pt>
                <c:pt idx="6">
                  <c:v>54</c:v>
                </c:pt>
                <c:pt idx="7">
                  <c:v>69</c:v>
                </c:pt>
                <c:pt idx="8">
                  <c:v>84</c:v>
                </c:pt>
                <c:pt idx="9">
                  <c:v>99</c:v>
                </c:pt>
                <c:pt idx="10">
                  <c:v>114</c:v>
                </c:pt>
                <c:pt idx="11">
                  <c:v>130</c:v>
                </c:pt>
                <c:pt idx="12">
                  <c:v>147</c:v>
                </c:pt>
                <c:pt idx="13">
                  <c:v>160</c:v>
                </c:pt>
                <c:pt idx="14">
                  <c:v>174</c:v>
                </c:pt>
                <c:pt idx="15">
                  <c:v>187</c:v>
                </c:pt>
                <c:pt idx="16">
                  <c:v>196</c:v>
                </c:pt>
                <c:pt idx="17">
                  <c:v>201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208064"/>
        <c:axId val="14520960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5208064"/>
        <c:axId val="145209600"/>
      </c:barChart>
      <c:dateAx>
        <c:axId val="14520806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45209600"/>
        <c:crosses val="autoZero"/>
        <c:auto val="1"/>
        <c:lblOffset val="100"/>
        <c:baseTimeUnit val="days"/>
      </c:dateAx>
      <c:valAx>
        <c:axId val="1452096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5208064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1"/>
            <c:pt idx="0">
              <c:v>COBERTURA ACUMULADA DE LEVANTAMIENTO EN CAMPO A NIVEL NACIONAL</c:v>
            </c:pt>
          </c:strCache>
        </c:strRef>
      </c:tx>
      <c:layout/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499</c:v>
                </c:pt>
                <c:pt idx="5">
                  <c:v>681</c:v>
                </c:pt>
                <c:pt idx="6">
                  <c:v>914</c:v>
                </c:pt>
                <c:pt idx="7">
                  <c:v>1150</c:v>
                </c:pt>
                <c:pt idx="8">
                  <c:v>1430</c:v>
                </c:pt>
                <c:pt idx="9">
                  <c:v>1727</c:v>
                </c:pt>
                <c:pt idx="10">
                  <c:v>2005</c:v>
                </c:pt>
                <c:pt idx="11">
                  <c:v>2374</c:v>
                </c:pt>
                <c:pt idx="12">
                  <c:v>2691</c:v>
                </c:pt>
                <c:pt idx="13">
                  <c:v>2975</c:v>
                </c:pt>
                <c:pt idx="14">
                  <c:v>3188</c:v>
                </c:pt>
                <c:pt idx="15">
                  <c:v>3440</c:v>
                </c:pt>
                <c:pt idx="16">
                  <c:v>3678</c:v>
                </c:pt>
                <c:pt idx="17">
                  <c:v>3933</c:v>
                </c:pt>
                <c:pt idx="18">
                  <c:v>4117</c:v>
                </c:pt>
                <c:pt idx="19">
                  <c:v>4186</c:v>
                </c:pt>
                <c:pt idx="20">
                  <c:v>4259</c:v>
                </c:pt>
                <c:pt idx="21">
                  <c:v>4259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315328"/>
        <c:axId val="14531686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5315328"/>
        <c:axId val="145316864"/>
      </c:barChart>
      <c:dateAx>
        <c:axId val="14531532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45316864"/>
        <c:crosses val="autoZero"/>
        <c:auto val="1"/>
        <c:lblOffset val="100"/>
        <c:baseTimeUnit val="days"/>
      </c:dateAx>
      <c:valAx>
        <c:axId val="145316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5315328"/>
        <c:crosses val="autoZero"/>
        <c:crossBetween val="between"/>
        <c:majorUnit val="1000"/>
        <c:minorUnit val="50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1"/>
            <c:pt idx="0">
              <c:v>COBERTURA ACUMULADA  CRITICA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</c:v>
                </c:pt>
                <c:pt idx="4">
                  <c:v>84</c:v>
                </c:pt>
                <c:pt idx="5">
                  <c:v>141</c:v>
                </c:pt>
                <c:pt idx="6">
                  <c:v>219</c:v>
                </c:pt>
                <c:pt idx="7">
                  <c:v>322</c:v>
                </c:pt>
                <c:pt idx="8">
                  <c:v>460</c:v>
                </c:pt>
                <c:pt idx="9">
                  <c:v>596</c:v>
                </c:pt>
                <c:pt idx="10">
                  <c:v>681</c:v>
                </c:pt>
                <c:pt idx="11">
                  <c:v>816</c:v>
                </c:pt>
                <c:pt idx="12">
                  <c:v>995</c:v>
                </c:pt>
                <c:pt idx="13">
                  <c:v>1148</c:v>
                </c:pt>
                <c:pt idx="14">
                  <c:v>1220</c:v>
                </c:pt>
                <c:pt idx="15">
                  <c:v>1294</c:v>
                </c:pt>
                <c:pt idx="16">
                  <c:v>1404</c:v>
                </c:pt>
                <c:pt idx="17">
                  <c:v>1513</c:v>
                </c:pt>
                <c:pt idx="18">
                  <c:v>1625</c:v>
                </c:pt>
                <c:pt idx="19">
                  <c:v>1684</c:v>
                </c:pt>
                <c:pt idx="20">
                  <c:v>1847</c:v>
                </c:pt>
                <c:pt idx="21">
                  <c:v>1847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219136"/>
        <c:axId val="14422092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4219136"/>
        <c:axId val="144220928"/>
      </c:barChart>
      <c:dateAx>
        <c:axId val="14421913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44220928"/>
        <c:crosses val="autoZero"/>
        <c:auto val="1"/>
        <c:lblOffset val="100"/>
        <c:baseTimeUnit val="days"/>
      </c:dateAx>
      <c:valAx>
        <c:axId val="144220928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44219136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1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158</c:v>
                </c:pt>
                <c:pt idx="6">
                  <c:v>279</c:v>
                </c:pt>
                <c:pt idx="7">
                  <c:v>384</c:v>
                </c:pt>
                <c:pt idx="8">
                  <c:v>494</c:v>
                </c:pt>
                <c:pt idx="9">
                  <c:v>610</c:v>
                </c:pt>
                <c:pt idx="10">
                  <c:v>729</c:v>
                </c:pt>
                <c:pt idx="11">
                  <c:v>889</c:v>
                </c:pt>
                <c:pt idx="12">
                  <c:v>981</c:v>
                </c:pt>
                <c:pt idx="13">
                  <c:v>1091</c:v>
                </c:pt>
                <c:pt idx="14">
                  <c:v>1189</c:v>
                </c:pt>
                <c:pt idx="15">
                  <c:v>1270</c:v>
                </c:pt>
                <c:pt idx="16">
                  <c:v>1358</c:v>
                </c:pt>
                <c:pt idx="17">
                  <c:v>1460</c:v>
                </c:pt>
                <c:pt idx="18">
                  <c:v>1548</c:v>
                </c:pt>
                <c:pt idx="19">
                  <c:v>1608</c:v>
                </c:pt>
                <c:pt idx="20">
                  <c:v>1662</c:v>
                </c:pt>
                <c:pt idx="21">
                  <c:v>1662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691008"/>
        <c:axId val="14569254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5691008"/>
        <c:axId val="145692544"/>
      </c:barChart>
      <c:dateAx>
        <c:axId val="14569100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45692544"/>
        <c:crosses val="autoZero"/>
        <c:auto val="1"/>
        <c:lblOffset val="100"/>
        <c:baseTimeUnit val="days"/>
      </c:dateAx>
      <c:valAx>
        <c:axId val="145692544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145691008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1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115</c:v>
                </c:pt>
                <c:pt idx="10">
                  <c:v>130</c:v>
                </c:pt>
                <c:pt idx="11">
                  <c:v>186</c:v>
                </c:pt>
                <c:pt idx="12">
                  <c:v>217</c:v>
                </c:pt>
                <c:pt idx="13">
                  <c:v>239</c:v>
                </c:pt>
                <c:pt idx="14">
                  <c:v>268</c:v>
                </c:pt>
                <c:pt idx="15">
                  <c:v>284</c:v>
                </c:pt>
                <c:pt idx="16">
                  <c:v>302</c:v>
                </c:pt>
                <c:pt idx="17">
                  <c:v>319</c:v>
                </c:pt>
                <c:pt idx="18">
                  <c:v>362</c:v>
                </c:pt>
                <c:pt idx="19">
                  <c:v>400</c:v>
                </c:pt>
                <c:pt idx="20">
                  <c:v>400</c:v>
                </c:pt>
                <c:pt idx="21">
                  <c:v>400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714176"/>
        <c:axId val="14573644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5714176"/>
        <c:axId val="145736448"/>
      </c:barChart>
      <c:dateAx>
        <c:axId val="14571417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45736448"/>
        <c:crosses val="autoZero"/>
        <c:auto val="1"/>
        <c:lblOffset val="100"/>
        <c:baseTimeUnit val="days"/>
      </c:dateAx>
      <c:valAx>
        <c:axId val="145736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5714176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21</c:v>
                </c:pt>
                <c:pt idx="6">
                  <c:v>31</c:v>
                </c:pt>
                <c:pt idx="7">
                  <c:v>46</c:v>
                </c:pt>
                <c:pt idx="8">
                  <c:v>61</c:v>
                </c:pt>
                <c:pt idx="9">
                  <c:v>78</c:v>
                </c:pt>
                <c:pt idx="10">
                  <c:v>95</c:v>
                </c:pt>
                <c:pt idx="11">
                  <c:v>112</c:v>
                </c:pt>
                <c:pt idx="12">
                  <c:v>128</c:v>
                </c:pt>
                <c:pt idx="13">
                  <c:v>144</c:v>
                </c:pt>
                <c:pt idx="14">
                  <c:v>161</c:v>
                </c:pt>
                <c:pt idx="15">
                  <c:v>174</c:v>
                </c:pt>
                <c:pt idx="16">
                  <c:v>188</c:v>
                </c:pt>
                <c:pt idx="17">
                  <c:v>201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764352"/>
        <c:axId val="14576588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5764352"/>
        <c:axId val="145765888"/>
      </c:barChart>
      <c:dateAx>
        <c:axId val="14576435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45765888"/>
        <c:crosses val="autoZero"/>
        <c:auto val="1"/>
        <c:lblOffset val="100"/>
        <c:baseTimeUnit val="days"/>
      </c:dateAx>
      <c:valAx>
        <c:axId val="1457658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5764352"/>
        <c:crosses val="autoZero"/>
        <c:crossBetween val="between"/>
      </c:valAx>
      <c:spPr>
        <a:solidFill>
          <a:schemeClr val="bg1"/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1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37</c:v>
                </c:pt>
                <c:pt idx="4">
                  <c:v>189</c:v>
                </c:pt>
                <c:pt idx="5">
                  <c:v>348</c:v>
                </c:pt>
                <c:pt idx="6">
                  <c:v>574</c:v>
                </c:pt>
                <c:pt idx="7">
                  <c:v>829</c:v>
                </c:pt>
                <c:pt idx="8">
                  <c:v>1126</c:v>
                </c:pt>
                <c:pt idx="9">
                  <c:v>1399</c:v>
                </c:pt>
                <c:pt idx="10">
                  <c:v>1635</c:v>
                </c:pt>
                <c:pt idx="11">
                  <c:v>2003</c:v>
                </c:pt>
                <c:pt idx="12">
                  <c:v>2321</c:v>
                </c:pt>
                <c:pt idx="13">
                  <c:v>2622</c:v>
                </c:pt>
                <c:pt idx="14">
                  <c:v>2838</c:v>
                </c:pt>
                <c:pt idx="15">
                  <c:v>3022</c:v>
                </c:pt>
                <c:pt idx="16">
                  <c:v>3252</c:v>
                </c:pt>
                <c:pt idx="17">
                  <c:v>3493</c:v>
                </c:pt>
                <c:pt idx="18">
                  <c:v>3736</c:v>
                </c:pt>
                <c:pt idx="19">
                  <c:v>3893</c:v>
                </c:pt>
                <c:pt idx="20">
                  <c:v>4110</c:v>
                </c:pt>
                <c:pt idx="21">
                  <c:v>4110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814272"/>
        <c:axId val="14581580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5814272"/>
        <c:axId val="145815808"/>
      </c:barChart>
      <c:dateAx>
        <c:axId val="14581427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45815808"/>
        <c:crosses val="autoZero"/>
        <c:auto val="1"/>
        <c:lblOffset val="100"/>
        <c:baseTimeUnit val="days"/>
      </c:dateAx>
      <c:valAx>
        <c:axId val="145815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5814272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opLeftCell="A7" zoomScale="80" zoomScaleNormal="80" workbookViewId="0">
      <pane xSplit="2" ySplit="4" topLeftCell="AI11" activePane="bottomRight" state="frozen"/>
      <selection activeCell="A7" sqref="A7"/>
      <selection pane="topRight" activeCell="C7" sqref="C7"/>
      <selection pane="bottomLeft" activeCell="A11" sqref="A11"/>
      <selection pane="bottomRight" activeCell="AI23" sqref="AI23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80" t="s">
        <v>1415</v>
      </c>
      <c r="B1" s="180"/>
      <c r="C1" s="180"/>
      <c r="D1" s="180"/>
      <c r="E1" s="180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80" t="s">
        <v>1416</v>
      </c>
      <c r="B2" s="180"/>
      <c r="C2" s="180"/>
      <c r="D2" s="180"/>
      <c r="E2" s="180"/>
      <c r="F2" s="180"/>
      <c r="G2" s="180"/>
      <c r="H2" s="180"/>
      <c r="I2" s="180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1" t="s">
        <v>1417</v>
      </c>
      <c r="B4" s="184" t="s">
        <v>1418</v>
      </c>
      <c r="C4" s="187" t="s">
        <v>1419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9"/>
      <c r="S4" s="193" t="s">
        <v>1420</v>
      </c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4"/>
      <c r="AP4" s="200" t="s">
        <v>1421</v>
      </c>
      <c r="AQ4" s="42"/>
      <c r="AR4" s="10"/>
    </row>
    <row r="5" spans="1:44" ht="30.75" thickBot="1" x14ac:dyDescent="0.35">
      <c r="A5" s="182"/>
      <c r="B5" s="185"/>
      <c r="C5" s="190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2"/>
      <c r="S5" s="203" t="s">
        <v>1422</v>
      </c>
      <c r="T5" s="205">
        <v>44713</v>
      </c>
      <c r="U5" s="206"/>
      <c r="V5" s="206"/>
      <c r="W5" s="207"/>
      <c r="X5" s="43" t="s">
        <v>1548</v>
      </c>
      <c r="Y5" s="208">
        <v>44743</v>
      </c>
      <c r="Z5" s="209"/>
      <c r="AA5" s="209"/>
      <c r="AB5" s="209"/>
      <c r="AC5" s="208">
        <v>44774</v>
      </c>
      <c r="AD5" s="209"/>
      <c r="AE5" s="209"/>
      <c r="AF5" s="210"/>
      <c r="AG5" s="44" t="s">
        <v>1549</v>
      </c>
      <c r="AH5" s="208">
        <v>44805</v>
      </c>
      <c r="AI5" s="209"/>
      <c r="AJ5" s="210"/>
      <c r="AK5" s="44" t="s">
        <v>1561</v>
      </c>
      <c r="AL5" s="208">
        <v>44835</v>
      </c>
      <c r="AM5" s="209"/>
      <c r="AN5" s="209"/>
      <c r="AO5" s="210"/>
      <c r="AP5" s="201"/>
      <c r="AQ5" s="42"/>
      <c r="AR5" s="10"/>
    </row>
    <row r="6" spans="1:44" ht="17.25" thickBot="1" x14ac:dyDescent="0.35">
      <c r="A6" s="182"/>
      <c r="B6" s="185"/>
      <c r="C6" s="195" t="s">
        <v>1423</v>
      </c>
      <c r="D6" s="196"/>
      <c r="E6" s="197"/>
      <c r="F6" s="195" t="s">
        <v>1388</v>
      </c>
      <c r="G6" s="196"/>
      <c r="H6" s="197"/>
      <c r="I6" s="195" t="s">
        <v>1390</v>
      </c>
      <c r="J6" s="196"/>
      <c r="K6" s="197"/>
      <c r="L6" s="195" t="s">
        <v>1389</v>
      </c>
      <c r="M6" s="196"/>
      <c r="N6" s="197"/>
      <c r="O6" s="195" t="s">
        <v>1391</v>
      </c>
      <c r="P6" s="196"/>
      <c r="Q6" s="197"/>
      <c r="R6" s="198" t="s">
        <v>1424</v>
      </c>
      <c r="S6" s="204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201"/>
      <c r="AQ6" s="42"/>
      <c r="AR6" s="10"/>
    </row>
    <row r="7" spans="1:44" ht="87.75" customHeight="1" thickBot="1" x14ac:dyDescent="0.35">
      <c r="A7" s="183"/>
      <c r="B7" s="186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199"/>
      <c r="S7" s="204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202"/>
      <c r="AQ7" s="42"/>
      <c r="AR7" s="10"/>
    </row>
    <row r="8" spans="1:44" ht="16.5" customHeight="1" x14ac:dyDescent="0.3">
      <c r="A8" s="174" t="s">
        <v>1461</v>
      </c>
      <c r="B8" s="175"/>
      <c r="C8" s="171">
        <f t="shared" ref="C8:R8" si="0">C47+C92+C29+C68</f>
        <v>52</v>
      </c>
      <c r="D8" s="171">
        <f t="shared" si="0"/>
        <v>28</v>
      </c>
      <c r="E8" s="171">
        <f t="shared" si="0"/>
        <v>72</v>
      </c>
      <c r="F8" s="171">
        <f t="shared" si="0"/>
        <v>32</v>
      </c>
      <c r="G8" s="171">
        <f t="shared" si="0"/>
        <v>81</v>
      </c>
      <c r="H8" s="171">
        <f t="shared" si="0"/>
        <v>659</v>
      </c>
      <c r="I8" s="171">
        <f t="shared" si="0"/>
        <v>63</v>
      </c>
      <c r="J8" s="171">
        <f t="shared" si="0"/>
        <v>76</v>
      </c>
      <c r="K8" s="171">
        <f t="shared" si="0"/>
        <v>105</v>
      </c>
      <c r="L8" s="171">
        <f t="shared" si="0"/>
        <v>19</v>
      </c>
      <c r="M8" s="171">
        <f t="shared" si="0"/>
        <v>286</v>
      </c>
      <c r="N8" s="171">
        <f t="shared" si="0"/>
        <v>1440</v>
      </c>
      <c r="O8" s="171">
        <f t="shared" si="0"/>
        <v>445</v>
      </c>
      <c r="P8" s="171">
        <f t="shared" si="0"/>
        <v>372</v>
      </c>
      <c r="Q8" s="171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176"/>
      <c r="B9" s="177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263</v>
      </c>
      <c r="Y9" s="67">
        <f t="shared" si="3"/>
        <v>182</v>
      </c>
      <c r="Z9" s="67">
        <f t="shared" si="3"/>
        <v>233</v>
      </c>
      <c r="AA9" s="67">
        <f t="shared" si="3"/>
        <v>236</v>
      </c>
      <c r="AB9" s="67">
        <f t="shared" si="3"/>
        <v>280</v>
      </c>
      <c r="AC9" s="67">
        <f t="shared" si="3"/>
        <v>297</v>
      </c>
      <c r="AD9" s="67">
        <f t="shared" si="3"/>
        <v>278</v>
      </c>
      <c r="AE9" s="67">
        <f t="shared" si="3"/>
        <v>369</v>
      </c>
      <c r="AF9" s="67">
        <f t="shared" si="3"/>
        <v>317</v>
      </c>
      <c r="AG9" s="67">
        <f t="shared" si="3"/>
        <v>284</v>
      </c>
      <c r="AH9" s="67">
        <f t="shared" si="3"/>
        <v>213</v>
      </c>
      <c r="AI9" s="67">
        <f t="shared" si="3"/>
        <v>252</v>
      </c>
      <c r="AJ9" s="67">
        <f t="shared" si="3"/>
        <v>238</v>
      </c>
      <c r="AK9" s="67">
        <f t="shared" si="3"/>
        <v>255</v>
      </c>
      <c r="AL9" s="67">
        <f t="shared" si="3"/>
        <v>184</v>
      </c>
      <c r="AM9" s="67">
        <f t="shared" si="3"/>
        <v>69</v>
      </c>
      <c r="AN9" s="67">
        <f t="shared" si="3"/>
        <v>73</v>
      </c>
      <c r="AO9" s="67">
        <f t="shared" si="3"/>
        <v>0</v>
      </c>
      <c r="AP9" s="67">
        <f t="shared" si="3"/>
        <v>4255</v>
      </c>
      <c r="AQ9" s="42"/>
    </row>
    <row r="10" spans="1:44" x14ac:dyDescent="0.3">
      <c r="A10" s="176"/>
      <c r="B10" s="177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7</v>
      </c>
      <c r="V10" s="70">
        <f t="shared" si="4"/>
        <v>61</v>
      </c>
      <c r="W10" s="70">
        <f t="shared" si="4"/>
        <v>161</v>
      </c>
      <c r="X10" s="70">
        <f t="shared" si="4"/>
        <v>252</v>
      </c>
      <c r="Y10" s="70">
        <f t="shared" si="4"/>
        <v>179</v>
      </c>
      <c r="Z10" s="70">
        <f t="shared" si="4"/>
        <v>231</v>
      </c>
      <c r="AA10" s="70">
        <f t="shared" si="4"/>
        <v>230</v>
      </c>
      <c r="AB10" s="70">
        <f t="shared" si="4"/>
        <v>278</v>
      </c>
      <c r="AC10" s="70">
        <f t="shared" si="4"/>
        <v>293</v>
      </c>
      <c r="AD10" s="70">
        <f t="shared" si="4"/>
        <v>271</v>
      </c>
      <c r="AE10" s="70">
        <f t="shared" si="4"/>
        <v>365</v>
      </c>
      <c r="AF10" s="70">
        <f t="shared" si="4"/>
        <v>304</v>
      </c>
      <c r="AG10" s="70">
        <f t="shared" si="4"/>
        <v>276</v>
      </c>
      <c r="AH10" s="70">
        <f t="shared" si="4"/>
        <v>203</v>
      </c>
      <c r="AI10" s="70">
        <f t="shared" si="4"/>
        <v>247</v>
      </c>
      <c r="AJ10" s="70">
        <f t="shared" si="4"/>
        <v>229</v>
      </c>
      <c r="AK10" s="70">
        <f t="shared" si="4"/>
        <v>248</v>
      </c>
      <c r="AL10" s="70">
        <f t="shared" si="4"/>
        <v>157</v>
      </c>
      <c r="AM10" s="70">
        <f t="shared" si="4"/>
        <v>62</v>
      </c>
      <c r="AN10" s="70">
        <f t="shared" si="4"/>
        <v>54</v>
      </c>
      <c r="AO10" s="70">
        <f t="shared" si="4"/>
        <v>0</v>
      </c>
      <c r="AP10" s="70">
        <f t="shared" si="4"/>
        <v>4104</v>
      </c>
      <c r="AQ10" s="42"/>
    </row>
    <row r="11" spans="1:44" x14ac:dyDescent="0.3">
      <c r="A11" s="178" t="s">
        <v>1361</v>
      </c>
      <c r="B11" s="159" t="s">
        <v>1465</v>
      </c>
      <c r="C11" s="168">
        <v>0</v>
      </c>
      <c r="D11" s="168">
        <v>0</v>
      </c>
      <c r="E11" s="168">
        <v>0</v>
      </c>
      <c r="F11" s="168">
        <v>0</v>
      </c>
      <c r="G11" s="168">
        <v>0</v>
      </c>
      <c r="H11" s="168">
        <v>0</v>
      </c>
      <c r="I11" s="168">
        <v>0</v>
      </c>
      <c r="J11" s="168">
        <v>0</v>
      </c>
      <c r="K11" s="168">
        <v>0</v>
      </c>
      <c r="L11" s="168">
        <v>0</v>
      </c>
      <c r="M11" s="168">
        <v>2</v>
      </c>
      <c r="N11" s="168">
        <v>0</v>
      </c>
      <c r="O11" s="168">
        <v>1</v>
      </c>
      <c r="P11" s="168">
        <v>2</v>
      </c>
      <c r="Q11" s="168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178"/>
      <c r="B12" s="160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54"/>
      <c r="S12" s="47" t="s">
        <v>1463</v>
      </c>
      <c r="T12" s="48"/>
      <c r="U12" s="48"/>
      <c r="V12" s="48"/>
      <c r="W12" s="48"/>
      <c r="X12" s="48"/>
      <c r="Y12" s="48">
        <v>1</v>
      </c>
      <c r="Z12" s="48"/>
      <c r="AA12" s="48"/>
      <c r="AB12" s="48"/>
      <c r="AC12" s="48">
        <v>2</v>
      </c>
      <c r="AD12" s="48"/>
      <c r="AE12" s="48"/>
      <c r="AF12" s="48">
        <v>1</v>
      </c>
      <c r="AG12" s="48"/>
      <c r="AH12" s="48"/>
      <c r="AI12" s="48"/>
      <c r="AJ12" s="48">
        <v>1</v>
      </c>
      <c r="AK12" s="48">
        <v>1</v>
      </c>
      <c r="AL12" s="48"/>
      <c r="AM12" s="48"/>
      <c r="AN12" s="48"/>
      <c r="AO12" s="48"/>
      <c r="AP12" s="48">
        <f t="shared" si="2"/>
        <v>6</v>
      </c>
      <c r="AQ12" s="49"/>
      <c r="AR12" s="37"/>
    </row>
    <row r="13" spans="1:44" x14ac:dyDescent="0.3">
      <c r="A13" s="178"/>
      <c r="B13" s="161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24"/>
      <c r="S13" s="71" t="s">
        <v>1493</v>
      </c>
      <c r="T13" s="93"/>
      <c r="U13" s="93"/>
      <c r="V13" s="93"/>
      <c r="W13" s="93"/>
      <c r="X13" s="93"/>
      <c r="Y13" s="93">
        <v>1</v>
      </c>
      <c r="Z13" s="93"/>
      <c r="AA13" s="93"/>
      <c r="AB13" s="93"/>
      <c r="AC13" s="93">
        <v>2</v>
      </c>
      <c r="AD13" s="93"/>
      <c r="AE13" s="93"/>
      <c r="AF13" s="93">
        <v>1</v>
      </c>
      <c r="AG13" s="93"/>
      <c r="AH13" s="93"/>
      <c r="AI13" s="93"/>
      <c r="AJ13" s="93">
        <v>1</v>
      </c>
      <c r="AK13" s="93">
        <v>1</v>
      </c>
      <c r="AL13" s="93"/>
      <c r="AM13" s="93"/>
      <c r="AN13" s="93"/>
      <c r="AO13" s="93"/>
      <c r="AP13" s="93">
        <f t="shared" si="2"/>
        <v>6</v>
      </c>
      <c r="AQ13" s="95"/>
      <c r="AR13" s="37"/>
    </row>
    <row r="14" spans="1:44" x14ac:dyDescent="0.3">
      <c r="A14" s="178"/>
      <c r="B14" s="159" t="s">
        <v>1466</v>
      </c>
      <c r="C14" s="168">
        <v>3</v>
      </c>
      <c r="D14" s="168">
        <v>5</v>
      </c>
      <c r="E14" s="168">
        <v>3</v>
      </c>
      <c r="F14" s="168">
        <v>7</v>
      </c>
      <c r="G14" s="168">
        <v>24</v>
      </c>
      <c r="H14" s="168">
        <v>268</v>
      </c>
      <c r="I14" s="168">
        <v>21</v>
      </c>
      <c r="J14" s="168">
        <v>29</v>
      </c>
      <c r="K14" s="168">
        <v>39</v>
      </c>
      <c r="L14" s="168">
        <v>6</v>
      </c>
      <c r="M14" s="168">
        <v>95</v>
      </c>
      <c r="N14" s="168">
        <v>534</v>
      </c>
      <c r="O14" s="168">
        <v>128</v>
      </c>
      <c r="P14" s="168">
        <v>130</v>
      </c>
      <c r="Q14" s="168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178"/>
      <c r="B15" s="160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>
        <v>125</v>
      </c>
      <c r="Y15" s="48">
        <v>60</v>
      </c>
      <c r="Z15" s="48">
        <v>57</v>
      </c>
      <c r="AA15" s="48">
        <v>72</v>
      </c>
      <c r="AB15" s="48">
        <v>84</v>
      </c>
      <c r="AC15" s="48">
        <v>81</v>
      </c>
      <c r="AD15" s="48">
        <v>84</v>
      </c>
      <c r="AE15" s="48">
        <v>127</v>
      </c>
      <c r="AF15" s="48">
        <v>106</v>
      </c>
      <c r="AG15" s="48">
        <v>83</v>
      </c>
      <c r="AH15" s="48">
        <v>73</v>
      </c>
      <c r="AI15" s="48">
        <v>107</v>
      </c>
      <c r="AJ15" s="48">
        <v>83</v>
      </c>
      <c r="AK15" s="48">
        <v>94</v>
      </c>
      <c r="AL15" s="48">
        <v>68</v>
      </c>
      <c r="AM15" s="48">
        <v>22</v>
      </c>
      <c r="AN15" s="48">
        <v>25</v>
      </c>
      <c r="AO15" s="48"/>
      <c r="AP15" s="48">
        <f t="shared" si="2"/>
        <v>1491</v>
      </c>
      <c r="AQ15" s="50"/>
      <c r="AR15" s="37"/>
    </row>
    <row r="16" spans="1:44" x14ac:dyDescent="0.3">
      <c r="A16" s="178"/>
      <c r="B16" s="161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26"/>
      <c r="S16" s="71" t="s">
        <v>1493</v>
      </c>
      <c r="T16" s="93"/>
      <c r="U16" s="93">
        <v>3</v>
      </c>
      <c r="V16" s="93">
        <v>32</v>
      </c>
      <c r="W16" s="93">
        <v>98</v>
      </c>
      <c r="X16" s="93">
        <v>121</v>
      </c>
      <c r="Y16" s="93">
        <v>59</v>
      </c>
      <c r="Z16" s="93">
        <v>57</v>
      </c>
      <c r="AA16" s="93">
        <v>72</v>
      </c>
      <c r="AB16" s="93">
        <v>84</v>
      </c>
      <c r="AC16" s="93">
        <v>80</v>
      </c>
      <c r="AD16" s="93">
        <v>83</v>
      </c>
      <c r="AE16" s="93">
        <v>127</v>
      </c>
      <c r="AF16" s="93">
        <v>104</v>
      </c>
      <c r="AG16" s="93">
        <v>80</v>
      </c>
      <c r="AH16" s="93">
        <v>71</v>
      </c>
      <c r="AI16" s="93">
        <v>107</v>
      </c>
      <c r="AJ16" s="93">
        <v>82</v>
      </c>
      <c r="AK16" s="93">
        <v>92</v>
      </c>
      <c r="AL16" s="93">
        <v>55</v>
      </c>
      <c r="AM16" s="93">
        <v>22</v>
      </c>
      <c r="AN16" s="93">
        <v>14</v>
      </c>
      <c r="AO16" s="93"/>
      <c r="AP16" s="93">
        <f t="shared" si="2"/>
        <v>1443</v>
      </c>
      <c r="AQ16" s="97"/>
      <c r="AR16" s="37"/>
    </row>
    <row r="17" spans="1:44" x14ac:dyDescent="0.3">
      <c r="A17" s="178"/>
      <c r="B17" s="159" t="s">
        <v>1467</v>
      </c>
      <c r="C17" s="168">
        <v>0</v>
      </c>
      <c r="D17" s="168">
        <v>0</v>
      </c>
      <c r="E17" s="168">
        <v>0</v>
      </c>
      <c r="F17" s="168">
        <v>0</v>
      </c>
      <c r="G17" s="168">
        <v>1</v>
      </c>
      <c r="H17" s="168">
        <v>13</v>
      </c>
      <c r="I17" s="168">
        <v>1</v>
      </c>
      <c r="J17" s="168">
        <v>1</v>
      </c>
      <c r="K17" s="168">
        <v>0</v>
      </c>
      <c r="L17" s="168">
        <v>0</v>
      </c>
      <c r="M17" s="168">
        <v>11</v>
      </c>
      <c r="N17" s="168">
        <v>55</v>
      </c>
      <c r="O17" s="168">
        <v>8</v>
      </c>
      <c r="P17" s="168">
        <v>4</v>
      </c>
      <c r="Q17" s="168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178"/>
      <c r="B18" s="160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54"/>
      <c r="S18" s="47" t="s">
        <v>1463</v>
      </c>
      <c r="T18" s="48"/>
      <c r="U18" s="48"/>
      <c r="V18" s="48">
        <v>4</v>
      </c>
      <c r="W18" s="48">
        <v>5</v>
      </c>
      <c r="X18" s="48">
        <v>3</v>
      </c>
      <c r="Y18" s="48">
        <v>3</v>
      </c>
      <c r="Z18" s="48">
        <v>2</v>
      </c>
      <c r="AA18" s="48">
        <v>2</v>
      </c>
      <c r="AB18" s="48">
        <v>7</v>
      </c>
      <c r="AC18" s="48">
        <v>4</v>
      </c>
      <c r="AD18" s="48">
        <v>4</v>
      </c>
      <c r="AE18" s="48">
        <v>9</v>
      </c>
      <c r="AF18" s="48">
        <v>15</v>
      </c>
      <c r="AG18" s="48">
        <v>2</v>
      </c>
      <c r="AH18" s="48">
        <v>4</v>
      </c>
      <c r="AI18" s="48">
        <v>11</v>
      </c>
      <c r="AJ18" s="48">
        <v>6</v>
      </c>
      <c r="AK18" s="48">
        <v>7</v>
      </c>
      <c r="AL18" s="48">
        <v>2</v>
      </c>
      <c r="AM18" s="48"/>
      <c r="AN18" s="48">
        <v>4</v>
      </c>
      <c r="AO18" s="48"/>
      <c r="AP18" s="48">
        <f t="shared" si="2"/>
        <v>94</v>
      </c>
      <c r="AQ18" s="49"/>
      <c r="AR18" s="37"/>
    </row>
    <row r="19" spans="1:44" x14ac:dyDescent="0.3">
      <c r="A19" s="178"/>
      <c r="B19" s="161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24"/>
      <c r="S19" s="71" t="s">
        <v>1493</v>
      </c>
      <c r="T19" s="93"/>
      <c r="U19" s="93"/>
      <c r="V19" s="93">
        <v>4</v>
      </c>
      <c r="W19" s="93">
        <v>5</v>
      </c>
      <c r="X19" s="93">
        <v>3</v>
      </c>
      <c r="Y19" s="93">
        <v>3</v>
      </c>
      <c r="Z19" s="93">
        <v>2</v>
      </c>
      <c r="AA19" s="93">
        <v>2</v>
      </c>
      <c r="AB19" s="93">
        <v>7</v>
      </c>
      <c r="AC19" s="93">
        <v>4</v>
      </c>
      <c r="AD19" s="93">
        <v>4</v>
      </c>
      <c r="AE19" s="93">
        <v>9</v>
      </c>
      <c r="AF19" s="93">
        <v>15</v>
      </c>
      <c r="AG19" s="93">
        <v>2</v>
      </c>
      <c r="AH19" s="93">
        <v>4</v>
      </c>
      <c r="AI19" s="93">
        <v>11</v>
      </c>
      <c r="AJ19" s="93">
        <v>6</v>
      </c>
      <c r="AK19" s="93">
        <v>6</v>
      </c>
      <c r="AL19" s="93">
        <v>2</v>
      </c>
      <c r="AM19" s="93"/>
      <c r="AN19" s="93">
        <v>3</v>
      </c>
      <c r="AO19" s="93"/>
      <c r="AP19" s="93">
        <f t="shared" si="2"/>
        <v>92</v>
      </c>
      <c r="AQ19" s="95"/>
      <c r="AR19" s="37"/>
    </row>
    <row r="20" spans="1:44" x14ac:dyDescent="0.3">
      <c r="A20" s="178"/>
      <c r="B20" s="159" t="s">
        <v>1468</v>
      </c>
      <c r="C20" s="168">
        <v>1</v>
      </c>
      <c r="D20" s="168">
        <v>1</v>
      </c>
      <c r="E20" s="168">
        <v>0</v>
      </c>
      <c r="F20" s="168">
        <v>1</v>
      </c>
      <c r="G20" s="168">
        <v>2</v>
      </c>
      <c r="H20" s="168">
        <v>43</v>
      </c>
      <c r="I20" s="168">
        <v>5</v>
      </c>
      <c r="J20" s="168">
        <v>2</v>
      </c>
      <c r="K20" s="168">
        <v>4</v>
      </c>
      <c r="L20" s="168">
        <v>0</v>
      </c>
      <c r="M20" s="168">
        <v>15</v>
      </c>
      <c r="N20" s="168">
        <v>48</v>
      </c>
      <c r="O20" s="168">
        <v>21</v>
      </c>
      <c r="P20" s="168">
        <v>14</v>
      </c>
      <c r="Q20" s="168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178"/>
      <c r="B21" s="160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54"/>
      <c r="S21" s="47" t="s">
        <v>1463</v>
      </c>
      <c r="T21" s="48"/>
      <c r="U21" s="48"/>
      <c r="V21" s="48">
        <v>5</v>
      </c>
      <c r="W21" s="48">
        <v>8</v>
      </c>
      <c r="X21" s="48">
        <v>16</v>
      </c>
      <c r="Y21" s="48">
        <v>7</v>
      </c>
      <c r="Z21" s="48">
        <v>5</v>
      </c>
      <c r="AA21" s="48">
        <v>14</v>
      </c>
      <c r="AB21" s="48">
        <v>14</v>
      </c>
      <c r="AC21" s="48">
        <v>10</v>
      </c>
      <c r="AD21" s="48">
        <v>14</v>
      </c>
      <c r="AE21" s="48">
        <v>27</v>
      </c>
      <c r="AF21" s="48">
        <v>17</v>
      </c>
      <c r="AG21" s="48">
        <v>11</v>
      </c>
      <c r="AH21" s="48">
        <v>5</v>
      </c>
      <c r="AI21" s="48">
        <v>5</v>
      </c>
      <c r="AJ21" s="48">
        <v>8</v>
      </c>
      <c r="AK21" s="48">
        <v>3</v>
      </c>
      <c r="AL21" s="48">
        <v>1</v>
      </c>
      <c r="AM21" s="48">
        <v>1</v>
      </c>
      <c r="AN21" s="48"/>
      <c r="AO21" s="48"/>
      <c r="AP21" s="48">
        <f t="shared" si="2"/>
        <v>171</v>
      </c>
      <c r="AQ21" s="49"/>
      <c r="AR21" s="37"/>
    </row>
    <row r="22" spans="1:44" x14ac:dyDescent="0.3">
      <c r="A22" s="178"/>
      <c r="B22" s="161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24"/>
      <c r="S22" s="71" t="s">
        <v>1493</v>
      </c>
      <c r="T22" s="93"/>
      <c r="U22" s="93"/>
      <c r="V22" s="93">
        <v>5</v>
      </c>
      <c r="W22" s="93">
        <v>8</v>
      </c>
      <c r="X22" s="93">
        <v>16</v>
      </c>
      <c r="Y22" s="93">
        <v>7</v>
      </c>
      <c r="Z22" s="93">
        <v>5</v>
      </c>
      <c r="AA22" s="93">
        <v>14</v>
      </c>
      <c r="AB22" s="93">
        <v>14</v>
      </c>
      <c r="AC22" s="93">
        <v>9</v>
      </c>
      <c r="AD22" s="93">
        <v>12</v>
      </c>
      <c r="AE22" s="93">
        <v>27</v>
      </c>
      <c r="AF22" s="93">
        <v>16</v>
      </c>
      <c r="AG22" s="93">
        <v>11</v>
      </c>
      <c r="AH22" s="93">
        <v>4</v>
      </c>
      <c r="AI22" s="93">
        <v>3</v>
      </c>
      <c r="AJ22" s="93">
        <v>5</v>
      </c>
      <c r="AK22" s="93">
        <v>2</v>
      </c>
      <c r="AL22" s="93">
        <v>0</v>
      </c>
      <c r="AM22" s="93">
        <v>1</v>
      </c>
      <c r="AN22" s="93"/>
      <c r="AO22" s="93"/>
      <c r="AP22" s="93">
        <f t="shared" si="2"/>
        <v>159</v>
      </c>
      <c r="AQ22" s="95"/>
      <c r="AR22" s="37"/>
    </row>
    <row r="23" spans="1:44" x14ac:dyDescent="0.3">
      <c r="A23" s="178"/>
      <c r="B23" s="159" t="s">
        <v>1469</v>
      </c>
      <c r="C23" s="168">
        <v>0</v>
      </c>
      <c r="D23" s="168">
        <v>0</v>
      </c>
      <c r="E23" s="168">
        <v>0</v>
      </c>
      <c r="F23" s="168">
        <v>0</v>
      </c>
      <c r="G23" s="168">
        <v>2</v>
      </c>
      <c r="H23" s="168">
        <v>6</v>
      </c>
      <c r="I23" s="168">
        <v>0</v>
      </c>
      <c r="J23" s="168">
        <v>0</v>
      </c>
      <c r="K23" s="168">
        <v>0</v>
      </c>
      <c r="L23" s="168">
        <v>0</v>
      </c>
      <c r="M23" s="168">
        <v>1</v>
      </c>
      <c r="N23" s="168">
        <v>10</v>
      </c>
      <c r="O23" s="168">
        <v>4</v>
      </c>
      <c r="P23" s="168">
        <v>1</v>
      </c>
      <c r="Q23" s="168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178"/>
      <c r="B24" s="160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54"/>
      <c r="S24" s="47" t="s">
        <v>1463</v>
      </c>
      <c r="T24" s="48"/>
      <c r="U24" s="48"/>
      <c r="V24" s="48"/>
      <c r="W24" s="48">
        <v>1</v>
      </c>
      <c r="X24" s="48">
        <v>4</v>
      </c>
      <c r="Y24" s="48">
        <v>1</v>
      </c>
      <c r="Z24" s="48">
        <v>1</v>
      </c>
      <c r="AA24" s="48">
        <v>1</v>
      </c>
      <c r="AB24" s="48"/>
      <c r="AC24" s="48">
        <v>2</v>
      </c>
      <c r="AD24" s="48"/>
      <c r="AE24" s="48">
        <v>7</v>
      </c>
      <c r="AF24" s="48"/>
      <c r="AG24" s="48">
        <v>2</v>
      </c>
      <c r="AH24" s="48">
        <v>2</v>
      </c>
      <c r="AI24" s="48"/>
      <c r="AJ24" s="48">
        <v>3</v>
      </c>
      <c r="AK24" s="48">
        <v>1</v>
      </c>
      <c r="AL24" s="48"/>
      <c r="AM24" s="48">
        <v>1</v>
      </c>
      <c r="AN24" s="48">
        <v>2</v>
      </c>
      <c r="AO24" s="48"/>
      <c r="AP24" s="48">
        <f t="shared" si="2"/>
        <v>28</v>
      </c>
      <c r="AQ24" s="49"/>
      <c r="AR24" s="37"/>
    </row>
    <row r="25" spans="1:44" x14ac:dyDescent="0.3">
      <c r="A25" s="178"/>
      <c r="B25" s="161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24"/>
      <c r="S25" s="71" t="s">
        <v>1493</v>
      </c>
      <c r="T25" s="93"/>
      <c r="U25" s="93"/>
      <c r="V25" s="93"/>
      <c r="W25" s="93">
        <v>1</v>
      </c>
      <c r="X25" s="93">
        <v>4</v>
      </c>
      <c r="Y25" s="93">
        <v>1</v>
      </c>
      <c r="Z25" s="93">
        <v>1</v>
      </c>
      <c r="AA25" s="93">
        <v>1</v>
      </c>
      <c r="AB25" s="93"/>
      <c r="AC25" s="93">
        <v>2</v>
      </c>
      <c r="AD25" s="93"/>
      <c r="AE25" s="93">
        <v>7</v>
      </c>
      <c r="AF25" s="93"/>
      <c r="AG25" s="93">
        <v>2</v>
      </c>
      <c r="AH25" s="93">
        <v>2</v>
      </c>
      <c r="AI25" s="93"/>
      <c r="AJ25" s="93">
        <v>3</v>
      </c>
      <c r="AK25" s="93">
        <v>1</v>
      </c>
      <c r="AL25" s="93"/>
      <c r="AM25" s="93">
        <v>1</v>
      </c>
      <c r="AN25" s="93">
        <v>2</v>
      </c>
      <c r="AO25" s="93"/>
      <c r="AP25" s="93">
        <f t="shared" si="2"/>
        <v>28</v>
      </c>
      <c r="AQ25" s="95"/>
      <c r="AR25" s="37"/>
    </row>
    <row r="26" spans="1:44" x14ac:dyDescent="0.3">
      <c r="A26" s="178"/>
      <c r="B26" s="211" t="s">
        <v>1470</v>
      </c>
      <c r="C26" s="168">
        <v>1</v>
      </c>
      <c r="D26" s="168">
        <v>0</v>
      </c>
      <c r="E26" s="168">
        <v>0</v>
      </c>
      <c r="F26" s="168">
        <v>2</v>
      </c>
      <c r="G26" s="168">
        <v>2</v>
      </c>
      <c r="H26" s="168">
        <v>15</v>
      </c>
      <c r="I26" s="168">
        <v>3</v>
      </c>
      <c r="J26" s="168">
        <v>0</v>
      </c>
      <c r="K26" s="168">
        <v>0</v>
      </c>
      <c r="L26" s="168">
        <v>1</v>
      </c>
      <c r="M26" s="168">
        <v>7</v>
      </c>
      <c r="N26" s="168">
        <v>43</v>
      </c>
      <c r="O26" s="168">
        <v>4</v>
      </c>
      <c r="P26" s="168">
        <v>2</v>
      </c>
      <c r="Q26" s="168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178"/>
      <c r="B27" s="212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54"/>
      <c r="S27" s="47" t="s">
        <v>1463</v>
      </c>
      <c r="T27" s="48"/>
      <c r="U27" s="48"/>
      <c r="V27" s="48">
        <v>1</v>
      </c>
      <c r="W27" s="48">
        <v>3</v>
      </c>
      <c r="X27" s="48">
        <v>8</v>
      </c>
      <c r="Y27" s="48">
        <v>2</v>
      </c>
      <c r="Z27" s="48">
        <v>4</v>
      </c>
      <c r="AA27" s="48">
        <v>3</v>
      </c>
      <c r="AB27" s="48">
        <v>12</v>
      </c>
      <c r="AC27" s="48">
        <v>7</v>
      </c>
      <c r="AD27" s="48">
        <v>5</v>
      </c>
      <c r="AE27" s="48">
        <v>6</v>
      </c>
      <c r="AF27" s="48">
        <v>18</v>
      </c>
      <c r="AG27" s="48">
        <v>4</v>
      </c>
      <c r="AH27" s="48">
        <v>1</v>
      </c>
      <c r="AI27" s="48">
        <v>2</v>
      </c>
      <c r="AJ27" s="48">
        <v>3</v>
      </c>
      <c r="AK27" s="48">
        <v>3</v>
      </c>
      <c r="AL27" s="48">
        <v>2</v>
      </c>
      <c r="AM27" s="48"/>
      <c r="AN27" s="48"/>
      <c r="AO27" s="48"/>
      <c r="AP27" s="48">
        <f t="shared" si="2"/>
        <v>84</v>
      </c>
      <c r="AQ27" s="49"/>
      <c r="AR27" s="37"/>
    </row>
    <row r="28" spans="1:44" x14ac:dyDescent="0.3">
      <c r="A28" s="178"/>
      <c r="B28" s="213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24"/>
      <c r="S28" s="71" t="s">
        <v>1493</v>
      </c>
      <c r="T28" s="93"/>
      <c r="U28" s="93"/>
      <c r="V28" s="93">
        <v>1</v>
      </c>
      <c r="W28" s="93">
        <v>3</v>
      </c>
      <c r="X28" s="93">
        <v>8</v>
      </c>
      <c r="Y28" s="93">
        <v>2</v>
      </c>
      <c r="Z28" s="93">
        <v>4</v>
      </c>
      <c r="AA28" s="93">
        <v>3</v>
      </c>
      <c r="AB28" s="93">
        <v>12</v>
      </c>
      <c r="AC28" s="93">
        <v>7</v>
      </c>
      <c r="AD28" s="93">
        <v>4</v>
      </c>
      <c r="AE28" s="93">
        <v>6</v>
      </c>
      <c r="AF28" s="93">
        <v>18</v>
      </c>
      <c r="AG28" s="93">
        <v>3</v>
      </c>
      <c r="AH28" s="93">
        <v>1</v>
      </c>
      <c r="AI28" s="93">
        <v>2</v>
      </c>
      <c r="AJ28" s="93">
        <v>3</v>
      </c>
      <c r="AK28" s="93">
        <v>3</v>
      </c>
      <c r="AL28" s="93">
        <v>2</v>
      </c>
      <c r="AM28" s="93"/>
      <c r="AN28" s="93"/>
      <c r="AO28" s="93"/>
      <c r="AP28" s="93">
        <f t="shared" si="2"/>
        <v>82</v>
      </c>
      <c r="AQ28" s="98"/>
      <c r="AR28" s="37"/>
    </row>
    <row r="29" spans="1:44" x14ac:dyDescent="0.3">
      <c r="A29" s="178"/>
      <c r="B29" s="214" t="s">
        <v>1471</v>
      </c>
      <c r="C29" s="165">
        <f t="shared" ref="C29:R29" si="5">SUM(C11:C28)</f>
        <v>5</v>
      </c>
      <c r="D29" s="165">
        <f t="shared" si="5"/>
        <v>6</v>
      </c>
      <c r="E29" s="165">
        <f t="shared" si="5"/>
        <v>3</v>
      </c>
      <c r="F29" s="165">
        <f t="shared" si="5"/>
        <v>10</v>
      </c>
      <c r="G29" s="165">
        <f t="shared" si="5"/>
        <v>31</v>
      </c>
      <c r="H29" s="165">
        <f t="shared" si="5"/>
        <v>345</v>
      </c>
      <c r="I29" s="165">
        <f t="shared" si="5"/>
        <v>30</v>
      </c>
      <c r="J29" s="165">
        <f t="shared" si="5"/>
        <v>32</v>
      </c>
      <c r="K29" s="165">
        <f t="shared" si="5"/>
        <v>43</v>
      </c>
      <c r="L29" s="165">
        <f t="shared" si="5"/>
        <v>7</v>
      </c>
      <c r="M29" s="165">
        <f t="shared" si="5"/>
        <v>131</v>
      </c>
      <c r="N29" s="165">
        <f t="shared" si="5"/>
        <v>690</v>
      </c>
      <c r="O29" s="165">
        <f t="shared" si="5"/>
        <v>166</v>
      </c>
      <c r="P29" s="165">
        <f t="shared" si="5"/>
        <v>153</v>
      </c>
      <c r="Q29" s="165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178"/>
      <c r="B30" s="215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156</v>
      </c>
      <c r="Y30" s="57">
        <f t="shared" si="8"/>
        <v>74</v>
      </c>
      <c r="Z30" s="57">
        <f t="shared" si="8"/>
        <v>69</v>
      </c>
      <c r="AA30" s="57">
        <f t="shared" si="8"/>
        <v>92</v>
      </c>
      <c r="AB30" s="57">
        <f t="shared" si="8"/>
        <v>117</v>
      </c>
      <c r="AC30" s="57">
        <f t="shared" si="8"/>
        <v>106</v>
      </c>
      <c r="AD30" s="57">
        <f t="shared" si="8"/>
        <v>107</v>
      </c>
      <c r="AE30" s="57">
        <f t="shared" si="8"/>
        <v>176</v>
      </c>
      <c r="AF30" s="57">
        <f t="shared" si="8"/>
        <v>157</v>
      </c>
      <c r="AG30" s="57">
        <f t="shared" si="8"/>
        <v>102</v>
      </c>
      <c r="AH30" s="57">
        <f t="shared" si="8"/>
        <v>85</v>
      </c>
      <c r="AI30" s="57">
        <f t="shared" si="8"/>
        <v>125</v>
      </c>
      <c r="AJ30" s="57">
        <f t="shared" si="8"/>
        <v>104</v>
      </c>
      <c r="AK30" s="57">
        <f t="shared" si="8"/>
        <v>109</v>
      </c>
      <c r="AL30" s="57">
        <f t="shared" si="8"/>
        <v>73</v>
      </c>
      <c r="AM30" s="57">
        <f t="shared" si="8"/>
        <v>24</v>
      </c>
      <c r="AN30" s="57">
        <f t="shared" si="8"/>
        <v>31</v>
      </c>
      <c r="AO30" s="57">
        <f t="shared" si="8"/>
        <v>0</v>
      </c>
      <c r="AP30" s="57">
        <f t="shared" ref="AP30:AQ30" si="9">SUM(AP12,AP15,AP18,AP21,AP24,AP27)</f>
        <v>1874</v>
      </c>
      <c r="AQ30" s="57">
        <f t="shared" si="9"/>
        <v>0</v>
      </c>
    </row>
    <row r="31" spans="1:44" ht="17.25" thickBot="1" x14ac:dyDescent="0.35">
      <c r="A31" s="179"/>
      <c r="B31" s="21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3</v>
      </c>
      <c r="V31" s="60">
        <f t="shared" si="10"/>
        <v>42</v>
      </c>
      <c r="W31" s="60">
        <f t="shared" si="10"/>
        <v>115</v>
      </c>
      <c r="X31" s="60">
        <f t="shared" si="10"/>
        <v>152</v>
      </c>
      <c r="Y31" s="60">
        <f t="shared" si="10"/>
        <v>73</v>
      </c>
      <c r="Z31" s="60">
        <f t="shared" si="10"/>
        <v>69</v>
      </c>
      <c r="AA31" s="60">
        <f t="shared" si="10"/>
        <v>92</v>
      </c>
      <c r="AB31" s="60">
        <f t="shared" si="10"/>
        <v>117</v>
      </c>
      <c r="AC31" s="60">
        <f t="shared" si="10"/>
        <v>104</v>
      </c>
      <c r="AD31" s="60">
        <f t="shared" si="10"/>
        <v>103</v>
      </c>
      <c r="AE31" s="60">
        <f t="shared" si="10"/>
        <v>176</v>
      </c>
      <c r="AF31" s="60">
        <f t="shared" si="10"/>
        <v>154</v>
      </c>
      <c r="AG31" s="60">
        <f t="shared" si="10"/>
        <v>98</v>
      </c>
      <c r="AH31" s="60">
        <f t="shared" si="10"/>
        <v>82</v>
      </c>
      <c r="AI31" s="60">
        <f t="shared" si="10"/>
        <v>123</v>
      </c>
      <c r="AJ31" s="60">
        <f t="shared" si="10"/>
        <v>100</v>
      </c>
      <c r="AK31" s="60">
        <f t="shared" si="10"/>
        <v>105</v>
      </c>
      <c r="AL31" s="60">
        <f t="shared" si="10"/>
        <v>59</v>
      </c>
      <c r="AM31" s="60">
        <f t="shared" si="10"/>
        <v>24</v>
      </c>
      <c r="AN31" s="60">
        <f t="shared" si="10"/>
        <v>19</v>
      </c>
      <c r="AO31" s="60">
        <f t="shared" si="10"/>
        <v>0</v>
      </c>
      <c r="AP31" s="60">
        <f t="shared" ref="AP31:AQ31" si="11">SUM(AP13,AP16,AP19,AP22,AP25,AP28)</f>
        <v>1810</v>
      </c>
      <c r="AQ31" s="60">
        <f t="shared" si="11"/>
        <v>0</v>
      </c>
    </row>
    <row r="32" spans="1:44" ht="16.5" customHeight="1" x14ac:dyDescent="0.3">
      <c r="A32" s="217" t="s">
        <v>1472</v>
      </c>
      <c r="B32" s="159" t="s">
        <v>1473</v>
      </c>
      <c r="C32" s="168">
        <v>0</v>
      </c>
      <c r="D32" s="168">
        <v>0</v>
      </c>
      <c r="E32" s="168">
        <v>0</v>
      </c>
      <c r="F32" s="168">
        <v>1</v>
      </c>
      <c r="G32" s="168">
        <v>0</v>
      </c>
      <c r="H32" s="168">
        <v>0</v>
      </c>
      <c r="I32" s="168">
        <v>0</v>
      </c>
      <c r="J32" s="168">
        <v>0</v>
      </c>
      <c r="K32" s="168">
        <v>0</v>
      </c>
      <c r="L32" s="168">
        <v>0</v>
      </c>
      <c r="M32" s="168">
        <v>2</v>
      </c>
      <c r="N32" s="168">
        <v>8</v>
      </c>
      <c r="O32" s="168">
        <v>0</v>
      </c>
      <c r="P32" s="168">
        <v>0</v>
      </c>
      <c r="Q32" s="168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218"/>
      <c r="B33" s="160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54"/>
      <c r="S33" s="47" t="s">
        <v>1463</v>
      </c>
      <c r="T33" s="48"/>
      <c r="U33" s="48"/>
      <c r="V33" s="48"/>
      <c r="W33" s="48"/>
      <c r="X33" s="48"/>
      <c r="Y33" s="48"/>
      <c r="Z33" s="48">
        <v>1</v>
      </c>
      <c r="AA33" s="48"/>
      <c r="AB33" s="48"/>
      <c r="AC33" s="48"/>
      <c r="AD33" s="48"/>
      <c r="AE33" s="48"/>
      <c r="AF33" s="48">
        <v>7</v>
      </c>
      <c r="AG33" s="48">
        <v>2</v>
      </c>
      <c r="AH33" s="48"/>
      <c r="AI33" s="48">
        <v>1</v>
      </c>
      <c r="AJ33" s="48"/>
      <c r="AK33" s="48"/>
      <c r="AL33" s="48"/>
      <c r="AM33" s="48"/>
      <c r="AN33" s="48"/>
      <c r="AO33" s="48"/>
      <c r="AP33" s="48">
        <f t="shared" si="12"/>
        <v>11</v>
      </c>
      <c r="AQ33" s="51"/>
    </row>
    <row r="34" spans="1:44" x14ac:dyDescent="0.3">
      <c r="A34" s="218"/>
      <c r="B34" s="161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24"/>
      <c r="S34" s="71" t="s">
        <v>1493</v>
      </c>
      <c r="T34" s="93"/>
      <c r="U34" s="93"/>
      <c r="V34" s="93"/>
      <c r="W34" s="93"/>
      <c r="X34" s="93"/>
      <c r="Y34" s="93"/>
      <c r="Z34" s="93">
        <v>1</v>
      </c>
      <c r="AA34" s="93"/>
      <c r="AB34" s="93"/>
      <c r="AC34" s="93"/>
      <c r="AD34" s="93"/>
      <c r="AE34" s="93"/>
      <c r="AF34" s="93">
        <v>7</v>
      </c>
      <c r="AG34" s="93">
        <v>2</v>
      </c>
      <c r="AH34" s="93"/>
      <c r="AI34" s="93">
        <v>1</v>
      </c>
      <c r="AJ34" s="93"/>
      <c r="AK34" s="93"/>
      <c r="AL34" s="93"/>
      <c r="AM34" s="93"/>
      <c r="AN34" s="93"/>
      <c r="AO34" s="93"/>
      <c r="AP34" s="93">
        <f t="shared" si="12"/>
        <v>11</v>
      </c>
      <c r="AQ34" s="94"/>
    </row>
    <row r="35" spans="1:44" x14ac:dyDescent="0.3">
      <c r="A35" s="218"/>
      <c r="B35" s="159" t="s">
        <v>1474</v>
      </c>
      <c r="C35" s="168">
        <v>0</v>
      </c>
      <c r="D35" s="168">
        <v>0</v>
      </c>
      <c r="E35" s="168">
        <v>0</v>
      </c>
      <c r="F35" s="168">
        <v>0</v>
      </c>
      <c r="G35" s="168">
        <v>0</v>
      </c>
      <c r="H35" s="168">
        <v>12</v>
      </c>
      <c r="I35" s="168">
        <v>1</v>
      </c>
      <c r="J35" s="168">
        <v>1</v>
      </c>
      <c r="K35" s="168">
        <v>1</v>
      </c>
      <c r="L35" s="168">
        <v>0</v>
      </c>
      <c r="M35" s="168">
        <v>2</v>
      </c>
      <c r="N35" s="168">
        <v>6</v>
      </c>
      <c r="O35" s="168">
        <v>5</v>
      </c>
      <c r="P35" s="168">
        <v>1</v>
      </c>
      <c r="Q35" s="168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218"/>
      <c r="B36" s="160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54"/>
      <c r="S36" s="47" t="s">
        <v>1463</v>
      </c>
      <c r="T36" s="48"/>
      <c r="U36" s="48"/>
      <c r="V36" s="48"/>
      <c r="W36" s="48"/>
      <c r="X36" s="48"/>
      <c r="Y36" s="48">
        <v>2</v>
      </c>
      <c r="Z36" s="48"/>
      <c r="AA36" s="48"/>
      <c r="AB36" s="48">
        <v>9</v>
      </c>
      <c r="AC36" s="48">
        <v>12</v>
      </c>
      <c r="AD36" s="48">
        <v>6</v>
      </c>
      <c r="AE36" s="48">
        <v>1</v>
      </c>
      <c r="AF36" s="48">
        <v>1</v>
      </c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31</v>
      </c>
      <c r="AQ36" s="51"/>
      <c r="AR36" s="10"/>
    </row>
    <row r="37" spans="1:44" x14ac:dyDescent="0.3">
      <c r="A37" s="218"/>
      <c r="B37" s="161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24"/>
      <c r="S37" s="71" t="s">
        <v>1493</v>
      </c>
      <c r="T37" s="93"/>
      <c r="U37" s="93"/>
      <c r="V37" s="93"/>
      <c r="W37" s="93"/>
      <c r="X37" s="93"/>
      <c r="Y37" s="93">
        <v>2</v>
      </c>
      <c r="Z37" s="93"/>
      <c r="AA37" s="93"/>
      <c r="AB37" s="93">
        <v>9</v>
      </c>
      <c r="AC37" s="93">
        <v>11</v>
      </c>
      <c r="AD37" s="93">
        <v>6</v>
      </c>
      <c r="AE37" s="93">
        <v>0</v>
      </c>
      <c r="AF37" s="93">
        <v>1</v>
      </c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29</v>
      </c>
      <c r="AQ37" s="94"/>
      <c r="AR37" s="10"/>
    </row>
    <row r="38" spans="1:44" x14ac:dyDescent="0.3">
      <c r="A38" s="218"/>
      <c r="B38" s="159" t="s">
        <v>1475</v>
      </c>
      <c r="C38" s="168">
        <v>1</v>
      </c>
      <c r="D38" s="168">
        <v>0</v>
      </c>
      <c r="E38" s="168">
        <v>1</v>
      </c>
      <c r="F38" s="168">
        <v>0</v>
      </c>
      <c r="G38" s="168">
        <v>0</v>
      </c>
      <c r="H38" s="168">
        <v>8</v>
      </c>
      <c r="I38" s="168">
        <v>1</v>
      </c>
      <c r="J38" s="168">
        <v>0</v>
      </c>
      <c r="K38" s="168">
        <v>1</v>
      </c>
      <c r="L38" s="168">
        <v>0</v>
      </c>
      <c r="M38" s="168">
        <v>2</v>
      </c>
      <c r="N38" s="168">
        <v>21</v>
      </c>
      <c r="O38" s="168">
        <v>7</v>
      </c>
      <c r="P38" s="168">
        <v>6</v>
      </c>
      <c r="Q38" s="168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218"/>
      <c r="B39" s="160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54"/>
      <c r="S39" s="47" t="s">
        <v>1463</v>
      </c>
      <c r="T39" s="48"/>
      <c r="U39" s="48"/>
      <c r="V39" s="48"/>
      <c r="W39" s="48"/>
      <c r="X39" s="48"/>
      <c r="Y39" s="48">
        <v>3</v>
      </c>
      <c r="Z39" s="48">
        <v>3</v>
      </c>
      <c r="AA39" s="48">
        <v>3</v>
      </c>
      <c r="AB39" s="48">
        <v>3</v>
      </c>
      <c r="AC39" s="48">
        <v>6</v>
      </c>
      <c r="AD39" s="48">
        <v>4</v>
      </c>
      <c r="AE39" s="48">
        <v>4</v>
      </c>
      <c r="AF39" s="48">
        <v>1</v>
      </c>
      <c r="AG39" s="48">
        <v>1</v>
      </c>
      <c r="AH39" s="48">
        <v>3</v>
      </c>
      <c r="AI39" s="48">
        <v>3</v>
      </c>
      <c r="AJ39" s="48">
        <v>14</v>
      </c>
      <c r="AK39" s="48"/>
      <c r="AL39" s="48">
        <v>3</v>
      </c>
      <c r="AM39" s="48"/>
      <c r="AN39" s="48">
        <v>1</v>
      </c>
      <c r="AO39" s="48"/>
      <c r="AP39" s="48">
        <f t="shared" si="12"/>
        <v>52</v>
      </c>
      <c r="AQ39" s="51"/>
      <c r="AR39" s="10"/>
    </row>
    <row r="40" spans="1:44" x14ac:dyDescent="0.3">
      <c r="A40" s="218"/>
      <c r="B40" s="161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24"/>
      <c r="S40" s="71" t="s">
        <v>1493</v>
      </c>
      <c r="T40" s="93"/>
      <c r="U40" s="93"/>
      <c r="V40" s="93"/>
      <c r="W40" s="93"/>
      <c r="X40" s="93"/>
      <c r="Y40" s="93">
        <v>3</v>
      </c>
      <c r="Z40" s="93">
        <v>3</v>
      </c>
      <c r="AA40" s="93">
        <v>3</v>
      </c>
      <c r="AB40" s="93">
        <v>3</v>
      </c>
      <c r="AC40" s="93">
        <v>6</v>
      </c>
      <c r="AD40" s="93">
        <v>4</v>
      </c>
      <c r="AE40" s="93">
        <v>4</v>
      </c>
      <c r="AF40" s="93">
        <v>1</v>
      </c>
      <c r="AG40" s="93">
        <v>1</v>
      </c>
      <c r="AH40" s="93">
        <v>2</v>
      </c>
      <c r="AI40" s="93">
        <v>3</v>
      </c>
      <c r="AJ40" s="93">
        <v>13</v>
      </c>
      <c r="AK40" s="93"/>
      <c r="AL40" s="93">
        <v>3</v>
      </c>
      <c r="AM40" s="93"/>
      <c r="AN40" s="93">
        <v>1</v>
      </c>
      <c r="AO40" s="93"/>
      <c r="AP40" s="93">
        <f t="shared" si="12"/>
        <v>50</v>
      </c>
      <c r="AQ40" s="94"/>
      <c r="AR40" s="10"/>
    </row>
    <row r="41" spans="1:44" x14ac:dyDescent="0.3">
      <c r="A41" s="218"/>
      <c r="B41" s="159" t="s">
        <v>1490</v>
      </c>
      <c r="C41" s="168">
        <v>18</v>
      </c>
      <c r="D41" s="168">
        <v>11</v>
      </c>
      <c r="E41" s="168">
        <v>48</v>
      </c>
      <c r="F41" s="168">
        <v>15</v>
      </c>
      <c r="G41" s="168">
        <v>33</v>
      </c>
      <c r="H41" s="168">
        <v>201</v>
      </c>
      <c r="I41" s="168">
        <v>19</v>
      </c>
      <c r="J41" s="168">
        <v>30</v>
      </c>
      <c r="K41" s="168">
        <v>49</v>
      </c>
      <c r="L41" s="168">
        <v>3</v>
      </c>
      <c r="M41" s="168">
        <v>86</v>
      </c>
      <c r="N41" s="168">
        <v>451</v>
      </c>
      <c r="O41" s="168">
        <v>182</v>
      </c>
      <c r="P41" s="168">
        <v>173</v>
      </c>
      <c r="Q41" s="168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218"/>
      <c r="B42" s="160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54"/>
      <c r="S42" s="47" t="s">
        <v>1463</v>
      </c>
      <c r="T42" s="48"/>
      <c r="U42" s="48"/>
      <c r="V42" s="48">
        <v>10</v>
      </c>
      <c r="W42" s="48">
        <v>35</v>
      </c>
      <c r="X42" s="48">
        <v>87</v>
      </c>
      <c r="Y42" s="48">
        <v>69</v>
      </c>
      <c r="Z42" s="48">
        <v>127</v>
      </c>
      <c r="AA42" s="48">
        <v>90</v>
      </c>
      <c r="AB42" s="48">
        <v>98</v>
      </c>
      <c r="AC42" s="48">
        <v>123</v>
      </c>
      <c r="AD42" s="48">
        <v>104</v>
      </c>
      <c r="AE42" s="48">
        <v>130</v>
      </c>
      <c r="AF42" s="48">
        <v>81</v>
      </c>
      <c r="AG42" s="48">
        <v>118</v>
      </c>
      <c r="AH42" s="48">
        <v>80</v>
      </c>
      <c r="AI42" s="48">
        <v>75</v>
      </c>
      <c r="AJ42" s="48">
        <v>92</v>
      </c>
      <c r="AK42" s="48">
        <v>109</v>
      </c>
      <c r="AL42" s="48">
        <v>81</v>
      </c>
      <c r="AM42" s="48">
        <v>37</v>
      </c>
      <c r="AN42" s="48">
        <v>33</v>
      </c>
      <c r="AO42" s="48"/>
      <c r="AP42" s="48">
        <f t="shared" si="12"/>
        <v>1579</v>
      </c>
      <c r="AQ42" s="51"/>
      <c r="AR42" s="29"/>
    </row>
    <row r="43" spans="1:44" x14ac:dyDescent="0.3">
      <c r="A43" s="218"/>
      <c r="B43" s="161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24"/>
      <c r="S43" s="71" t="s">
        <v>1493</v>
      </c>
      <c r="T43" s="93"/>
      <c r="U43" s="93"/>
      <c r="V43" s="93">
        <v>10</v>
      </c>
      <c r="W43" s="93">
        <v>35</v>
      </c>
      <c r="X43" s="93">
        <v>80</v>
      </c>
      <c r="Y43" s="93">
        <v>68</v>
      </c>
      <c r="Z43" s="93">
        <v>125</v>
      </c>
      <c r="AA43" s="93">
        <v>85</v>
      </c>
      <c r="AB43" s="93">
        <v>96</v>
      </c>
      <c r="AC43" s="93">
        <v>122</v>
      </c>
      <c r="AD43" s="93">
        <v>101</v>
      </c>
      <c r="AE43" s="93">
        <v>128</v>
      </c>
      <c r="AF43" s="93">
        <v>77</v>
      </c>
      <c r="AG43" s="93">
        <v>116</v>
      </c>
      <c r="AH43" s="93">
        <v>77</v>
      </c>
      <c r="AI43" s="93">
        <v>73</v>
      </c>
      <c r="AJ43" s="93">
        <v>88</v>
      </c>
      <c r="AK43" s="93">
        <v>108</v>
      </c>
      <c r="AL43" s="93">
        <v>70</v>
      </c>
      <c r="AM43" s="93">
        <v>32</v>
      </c>
      <c r="AN43" s="93">
        <v>26</v>
      </c>
      <c r="AO43" s="93"/>
      <c r="AP43" s="93">
        <f t="shared" si="12"/>
        <v>1517</v>
      </c>
      <c r="AQ43" s="94"/>
      <c r="AR43" s="29"/>
    </row>
    <row r="44" spans="1:44" x14ac:dyDescent="0.3">
      <c r="A44" s="218"/>
      <c r="B44" s="159" t="s">
        <v>1476</v>
      </c>
      <c r="C44" s="168">
        <v>0</v>
      </c>
      <c r="D44" s="168">
        <v>0</v>
      </c>
      <c r="E44" s="168">
        <v>0</v>
      </c>
      <c r="F44" s="168">
        <v>0</v>
      </c>
      <c r="G44" s="168">
        <v>0</v>
      </c>
      <c r="H44" s="168">
        <v>0</v>
      </c>
      <c r="I44" s="168">
        <v>0</v>
      </c>
      <c r="J44" s="168">
        <v>2</v>
      </c>
      <c r="K44" s="168">
        <v>0</v>
      </c>
      <c r="L44" s="168">
        <v>0</v>
      </c>
      <c r="M44" s="168">
        <v>0</v>
      </c>
      <c r="N44" s="168">
        <v>7</v>
      </c>
      <c r="O44" s="168">
        <v>7</v>
      </c>
      <c r="P44" s="168">
        <v>3</v>
      </c>
      <c r="Q44" s="168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218"/>
      <c r="B45" s="160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3</v>
      </c>
      <c r="AB45" s="48"/>
      <c r="AC45" s="48"/>
      <c r="AD45" s="48"/>
      <c r="AE45" s="48">
        <v>1</v>
      </c>
      <c r="AF45" s="48">
        <v>11</v>
      </c>
      <c r="AG45" s="48">
        <v>1</v>
      </c>
      <c r="AH45" s="48"/>
      <c r="AI45" s="48">
        <v>1</v>
      </c>
      <c r="AJ45" s="48"/>
      <c r="AK45" s="48">
        <v>1</v>
      </c>
      <c r="AL45" s="48"/>
      <c r="AM45" s="48">
        <v>1</v>
      </c>
      <c r="AN45" s="48"/>
      <c r="AO45" s="48"/>
      <c r="AP45" s="48">
        <f t="shared" si="12"/>
        <v>21</v>
      </c>
      <c r="AQ45" s="51"/>
    </row>
    <row r="46" spans="1:44" x14ac:dyDescent="0.3">
      <c r="A46" s="218"/>
      <c r="B46" s="161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3</v>
      </c>
      <c r="AB46" s="93"/>
      <c r="AC46" s="93"/>
      <c r="AD46" s="93"/>
      <c r="AE46" s="93">
        <v>1</v>
      </c>
      <c r="AF46" s="93">
        <v>10</v>
      </c>
      <c r="AG46" s="93">
        <v>1</v>
      </c>
      <c r="AH46" s="93"/>
      <c r="AI46" s="93">
        <v>1</v>
      </c>
      <c r="AJ46" s="93"/>
      <c r="AK46" s="93">
        <v>1</v>
      </c>
      <c r="AL46" s="93"/>
      <c r="AM46" s="93">
        <v>0</v>
      </c>
      <c r="AN46" s="93"/>
      <c r="AO46" s="93"/>
      <c r="AP46" s="93">
        <f t="shared" si="12"/>
        <v>19</v>
      </c>
      <c r="AQ46" s="94"/>
    </row>
    <row r="47" spans="1:44" ht="16.5" customHeight="1" x14ac:dyDescent="0.3">
      <c r="A47" s="218"/>
      <c r="B47" s="220" t="s">
        <v>1477</v>
      </c>
      <c r="C47" s="165">
        <f t="shared" ref="C47:R47" si="13">SUM(C32:C45)</f>
        <v>19</v>
      </c>
      <c r="D47" s="165">
        <f t="shared" si="13"/>
        <v>11</v>
      </c>
      <c r="E47" s="165">
        <f t="shared" si="13"/>
        <v>49</v>
      </c>
      <c r="F47" s="165">
        <f t="shared" si="13"/>
        <v>16</v>
      </c>
      <c r="G47" s="165">
        <f t="shared" si="13"/>
        <v>33</v>
      </c>
      <c r="H47" s="165">
        <f t="shared" si="13"/>
        <v>221</v>
      </c>
      <c r="I47" s="165">
        <f t="shared" si="13"/>
        <v>21</v>
      </c>
      <c r="J47" s="165">
        <f t="shared" si="13"/>
        <v>33</v>
      </c>
      <c r="K47" s="165">
        <f t="shared" si="13"/>
        <v>51</v>
      </c>
      <c r="L47" s="165">
        <f t="shared" si="13"/>
        <v>3</v>
      </c>
      <c r="M47" s="165">
        <f t="shared" si="13"/>
        <v>92</v>
      </c>
      <c r="N47" s="165">
        <f t="shared" si="13"/>
        <v>493</v>
      </c>
      <c r="O47" s="165">
        <f t="shared" si="13"/>
        <v>201</v>
      </c>
      <c r="P47" s="165">
        <f t="shared" si="13"/>
        <v>183</v>
      </c>
      <c r="Q47" s="165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218"/>
      <c r="B48" s="221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87</v>
      </c>
      <c r="Y48" s="57">
        <f t="shared" si="15"/>
        <v>74</v>
      </c>
      <c r="Z48" s="57">
        <f t="shared" si="15"/>
        <v>133</v>
      </c>
      <c r="AA48" s="57">
        <f t="shared" si="15"/>
        <v>96</v>
      </c>
      <c r="AB48" s="57">
        <f t="shared" si="15"/>
        <v>110</v>
      </c>
      <c r="AC48" s="57">
        <f t="shared" si="15"/>
        <v>141</v>
      </c>
      <c r="AD48" s="57">
        <f t="shared" si="15"/>
        <v>114</v>
      </c>
      <c r="AE48" s="57">
        <f t="shared" si="15"/>
        <v>136</v>
      </c>
      <c r="AF48" s="57">
        <f t="shared" si="15"/>
        <v>101</v>
      </c>
      <c r="AG48" s="57">
        <f t="shared" si="15"/>
        <v>122</v>
      </c>
      <c r="AH48" s="57">
        <f t="shared" si="15"/>
        <v>83</v>
      </c>
      <c r="AI48" s="57">
        <f t="shared" si="15"/>
        <v>80</v>
      </c>
      <c r="AJ48" s="57">
        <f t="shared" si="15"/>
        <v>106</v>
      </c>
      <c r="AK48" s="57">
        <f t="shared" si="15"/>
        <v>110</v>
      </c>
      <c r="AL48" s="57">
        <f t="shared" si="15"/>
        <v>84</v>
      </c>
      <c r="AM48" s="57">
        <f t="shared" si="15"/>
        <v>38</v>
      </c>
      <c r="AN48" s="57">
        <f t="shared" si="15"/>
        <v>34</v>
      </c>
      <c r="AO48" s="57">
        <f t="shared" si="15"/>
        <v>0</v>
      </c>
      <c r="AP48" s="57">
        <f t="shared" si="15"/>
        <v>1694</v>
      </c>
      <c r="AQ48" s="57">
        <f t="shared" si="15"/>
        <v>0</v>
      </c>
    </row>
    <row r="49" spans="1:44" ht="17.25" thickBot="1" x14ac:dyDescent="0.35">
      <c r="A49" s="219"/>
      <c r="B49" s="222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80</v>
      </c>
      <c r="Y49" s="60">
        <f t="shared" si="16"/>
        <v>73</v>
      </c>
      <c r="Z49" s="60">
        <f t="shared" si="16"/>
        <v>131</v>
      </c>
      <c r="AA49" s="60">
        <f t="shared" si="16"/>
        <v>91</v>
      </c>
      <c r="AB49" s="60">
        <f t="shared" si="16"/>
        <v>108</v>
      </c>
      <c r="AC49" s="60">
        <f t="shared" si="16"/>
        <v>139</v>
      </c>
      <c r="AD49" s="60">
        <f t="shared" si="16"/>
        <v>111</v>
      </c>
      <c r="AE49" s="60">
        <f t="shared" si="16"/>
        <v>133</v>
      </c>
      <c r="AF49" s="60">
        <f t="shared" si="16"/>
        <v>96</v>
      </c>
      <c r="AG49" s="60">
        <f t="shared" si="16"/>
        <v>120</v>
      </c>
      <c r="AH49" s="60">
        <f t="shared" si="16"/>
        <v>79</v>
      </c>
      <c r="AI49" s="60">
        <f t="shared" si="16"/>
        <v>78</v>
      </c>
      <c r="AJ49" s="60">
        <f t="shared" si="16"/>
        <v>101</v>
      </c>
      <c r="AK49" s="60">
        <f t="shared" si="16"/>
        <v>109</v>
      </c>
      <c r="AL49" s="60">
        <f t="shared" si="16"/>
        <v>73</v>
      </c>
      <c r="AM49" s="60">
        <f t="shared" si="16"/>
        <v>32</v>
      </c>
      <c r="AN49" s="60">
        <f t="shared" si="16"/>
        <v>27</v>
      </c>
      <c r="AO49" s="60">
        <f t="shared" si="16"/>
        <v>0</v>
      </c>
      <c r="AP49" s="60">
        <f t="shared" ref="AP49:AQ49" si="17">SUM(AP34,AP37,AP40,AP43,AP46)</f>
        <v>1626</v>
      </c>
      <c r="AQ49" s="60">
        <f t="shared" si="17"/>
        <v>0</v>
      </c>
    </row>
    <row r="50" spans="1:44" x14ac:dyDescent="0.3">
      <c r="A50" s="146" t="s">
        <v>1363</v>
      </c>
      <c r="B50" s="159" t="s">
        <v>1478</v>
      </c>
      <c r="C50" s="152">
        <v>14</v>
      </c>
      <c r="D50" s="152">
        <v>4</v>
      </c>
      <c r="E50" s="152">
        <v>11</v>
      </c>
      <c r="F50" s="152">
        <v>4</v>
      </c>
      <c r="G50" s="152">
        <v>2</v>
      </c>
      <c r="H50" s="152">
        <v>46</v>
      </c>
      <c r="I50" s="152">
        <v>3</v>
      </c>
      <c r="J50" s="152">
        <v>6</v>
      </c>
      <c r="K50" s="152">
        <v>5</v>
      </c>
      <c r="L50" s="152">
        <v>2</v>
      </c>
      <c r="M50" s="152">
        <v>26</v>
      </c>
      <c r="N50" s="152">
        <v>94</v>
      </c>
      <c r="O50" s="152">
        <v>17</v>
      </c>
      <c r="P50" s="152">
        <v>6</v>
      </c>
      <c r="Q50" s="152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147"/>
      <c r="B51" s="160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54"/>
      <c r="S51" s="47" t="s">
        <v>1463</v>
      </c>
      <c r="T51" s="48"/>
      <c r="U51" s="48"/>
      <c r="V51" s="48">
        <v>2</v>
      </c>
      <c r="W51" s="48">
        <v>3</v>
      </c>
      <c r="X51" s="48">
        <v>4</v>
      </c>
      <c r="Y51" s="48">
        <v>13</v>
      </c>
      <c r="Z51" s="48">
        <v>10</v>
      </c>
      <c r="AA51" s="48">
        <v>12</v>
      </c>
      <c r="AB51" s="48">
        <v>17</v>
      </c>
      <c r="AC51" s="48">
        <v>22</v>
      </c>
      <c r="AD51" s="48">
        <v>23</v>
      </c>
      <c r="AE51" s="48">
        <v>10</v>
      </c>
      <c r="AF51" s="48">
        <v>23</v>
      </c>
      <c r="AG51" s="48">
        <v>28</v>
      </c>
      <c r="AH51" s="48">
        <v>22</v>
      </c>
      <c r="AI51" s="48">
        <v>16</v>
      </c>
      <c r="AJ51" s="48">
        <v>8</v>
      </c>
      <c r="AK51" s="48">
        <v>13</v>
      </c>
      <c r="AL51" s="48">
        <v>16</v>
      </c>
      <c r="AM51" s="48">
        <v>3</v>
      </c>
      <c r="AN51" s="48">
        <v>3</v>
      </c>
      <c r="AO51" s="48"/>
      <c r="AP51" s="48">
        <f t="shared" si="12"/>
        <v>248</v>
      </c>
      <c r="AQ51" s="49"/>
      <c r="AR51" s="37"/>
    </row>
    <row r="52" spans="1:44" x14ac:dyDescent="0.3">
      <c r="A52" s="147"/>
      <c r="B52" s="161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24"/>
      <c r="S52" s="71" t="s">
        <v>1493</v>
      </c>
      <c r="T52" s="93"/>
      <c r="U52" s="93"/>
      <c r="V52" s="93">
        <v>2</v>
      </c>
      <c r="W52" s="93">
        <v>3</v>
      </c>
      <c r="X52" s="93">
        <v>4</v>
      </c>
      <c r="Y52" s="93">
        <v>13</v>
      </c>
      <c r="Z52" s="93">
        <v>10</v>
      </c>
      <c r="AA52" s="93">
        <v>12</v>
      </c>
      <c r="AB52" s="93">
        <v>17</v>
      </c>
      <c r="AC52" s="93">
        <v>22</v>
      </c>
      <c r="AD52" s="93">
        <v>23</v>
      </c>
      <c r="AE52" s="93">
        <v>10</v>
      </c>
      <c r="AF52" s="93">
        <v>21</v>
      </c>
      <c r="AG52" s="93">
        <v>28</v>
      </c>
      <c r="AH52" s="93">
        <v>21</v>
      </c>
      <c r="AI52" s="93">
        <v>16</v>
      </c>
      <c r="AJ52" s="93">
        <v>8</v>
      </c>
      <c r="AK52" s="93">
        <v>13</v>
      </c>
      <c r="AL52" s="93">
        <v>15</v>
      </c>
      <c r="AM52" s="93">
        <v>3</v>
      </c>
      <c r="AN52" s="93">
        <v>3</v>
      </c>
      <c r="AO52" s="93"/>
      <c r="AP52" s="93">
        <f t="shared" si="12"/>
        <v>244</v>
      </c>
      <c r="AQ52" s="95"/>
      <c r="AR52" s="37"/>
    </row>
    <row r="53" spans="1:44" x14ac:dyDescent="0.3">
      <c r="A53" s="147"/>
      <c r="B53" s="159" t="s">
        <v>1479</v>
      </c>
      <c r="C53" s="152">
        <v>0</v>
      </c>
      <c r="D53" s="152">
        <v>0</v>
      </c>
      <c r="E53" s="152">
        <v>0</v>
      </c>
      <c r="F53" s="152">
        <v>0</v>
      </c>
      <c r="G53" s="152">
        <v>0</v>
      </c>
      <c r="H53" s="152">
        <v>2</v>
      </c>
      <c r="I53" s="152">
        <v>0</v>
      </c>
      <c r="J53" s="152">
        <v>0</v>
      </c>
      <c r="K53" s="152">
        <v>0</v>
      </c>
      <c r="L53" s="152">
        <v>0</v>
      </c>
      <c r="M53" s="152">
        <v>4</v>
      </c>
      <c r="N53" s="152">
        <v>5</v>
      </c>
      <c r="O53" s="152">
        <v>2</v>
      </c>
      <c r="P53" s="152">
        <v>1</v>
      </c>
      <c r="Q53" s="152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147"/>
      <c r="B54" s="160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54"/>
      <c r="S54" s="47" t="s">
        <v>1463</v>
      </c>
      <c r="T54" s="48"/>
      <c r="U54" s="48"/>
      <c r="V54" s="48"/>
      <c r="W54" s="48">
        <v>1</v>
      </c>
      <c r="X54" s="48"/>
      <c r="Y54" s="48">
        <v>2</v>
      </c>
      <c r="Z54" s="48"/>
      <c r="AA54" s="48"/>
      <c r="AB54" s="48">
        <v>1</v>
      </c>
      <c r="AC54" s="48"/>
      <c r="AD54" s="48">
        <v>2</v>
      </c>
      <c r="AE54" s="48"/>
      <c r="AF54" s="48">
        <v>2</v>
      </c>
      <c r="AG54" s="48">
        <v>3</v>
      </c>
      <c r="AH54" s="48"/>
      <c r="AI54" s="48">
        <v>1</v>
      </c>
      <c r="AJ54" s="48">
        <v>1</v>
      </c>
      <c r="AK54" s="48">
        <v>2</v>
      </c>
      <c r="AL54" s="48"/>
      <c r="AM54" s="48"/>
      <c r="AN54" s="48"/>
      <c r="AO54" s="48"/>
      <c r="AP54" s="48">
        <f t="shared" si="12"/>
        <v>15</v>
      </c>
      <c r="AQ54" s="52"/>
      <c r="AR54" s="37"/>
    </row>
    <row r="55" spans="1:44" x14ac:dyDescent="0.3">
      <c r="A55" s="147"/>
      <c r="B55" s="161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24"/>
      <c r="S55" s="71" t="s">
        <v>1493</v>
      </c>
      <c r="T55" s="93"/>
      <c r="U55" s="93"/>
      <c r="V55" s="93"/>
      <c r="W55" s="93">
        <v>1</v>
      </c>
      <c r="X55" s="93"/>
      <c r="Y55" s="93">
        <v>2</v>
      </c>
      <c r="Z55" s="93"/>
      <c r="AA55" s="93"/>
      <c r="AB55" s="93">
        <v>1</v>
      </c>
      <c r="AC55" s="93"/>
      <c r="AD55" s="93">
        <v>2</v>
      </c>
      <c r="AE55" s="93"/>
      <c r="AF55" s="93">
        <v>2</v>
      </c>
      <c r="AG55" s="93">
        <v>3</v>
      </c>
      <c r="AH55" s="93"/>
      <c r="AI55" s="93">
        <v>1</v>
      </c>
      <c r="AJ55" s="93">
        <v>1</v>
      </c>
      <c r="AK55" s="93">
        <v>2</v>
      </c>
      <c r="AL55" s="93"/>
      <c r="AM55" s="93"/>
      <c r="AN55" s="93"/>
      <c r="AO55" s="93"/>
      <c r="AP55" s="93">
        <f t="shared" si="12"/>
        <v>15</v>
      </c>
      <c r="AQ55" s="95"/>
      <c r="AR55" s="37"/>
    </row>
    <row r="56" spans="1:44" x14ac:dyDescent="0.3">
      <c r="A56" s="147"/>
      <c r="B56" s="159" t="s">
        <v>1480</v>
      </c>
      <c r="C56" s="152">
        <v>11</v>
      </c>
      <c r="D56" s="152">
        <v>6</v>
      </c>
      <c r="E56" s="152">
        <v>6</v>
      </c>
      <c r="F56" s="152">
        <v>0</v>
      </c>
      <c r="G56" s="152">
        <v>2</v>
      </c>
      <c r="H56" s="152">
        <v>13</v>
      </c>
      <c r="I56" s="152">
        <v>2</v>
      </c>
      <c r="J56" s="152">
        <v>1</v>
      </c>
      <c r="K56" s="152">
        <v>2</v>
      </c>
      <c r="L56" s="152">
        <v>2</v>
      </c>
      <c r="M56" s="152">
        <v>8</v>
      </c>
      <c r="N56" s="152">
        <v>77</v>
      </c>
      <c r="O56" s="152">
        <v>18</v>
      </c>
      <c r="P56" s="152">
        <v>11</v>
      </c>
      <c r="Q56" s="152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147"/>
      <c r="B57" s="160"/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54"/>
      <c r="S57" s="47" t="s">
        <v>1463</v>
      </c>
      <c r="T57" s="48"/>
      <c r="U57" s="48"/>
      <c r="V57" s="48">
        <v>1</v>
      </c>
      <c r="W57" s="48">
        <v>1</v>
      </c>
      <c r="X57" s="48">
        <v>4</v>
      </c>
      <c r="Y57" s="48">
        <v>2</v>
      </c>
      <c r="Z57" s="48">
        <v>5</v>
      </c>
      <c r="AA57" s="48">
        <v>18</v>
      </c>
      <c r="AB57" s="48">
        <v>16</v>
      </c>
      <c r="AC57" s="48">
        <v>11</v>
      </c>
      <c r="AD57" s="48">
        <v>14</v>
      </c>
      <c r="AE57" s="48">
        <v>13</v>
      </c>
      <c r="AF57" s="48">
        <v>10</v>
      </c>
      <c r="AG57" s="48">
        <v>13</v>
      </c>
      <c r="AH57" s="48">
        <v>7</v>
      </c>
      <c r="AI57" s="48">
        <v>14</v>
      </c>
      <c r="AJ57" s="48">
        <v>7</v>
      </c>
      <c r="AK57" s="48">
        <v>11</v>
      </c>
      <c r="AL57" s="48">
        <v>9</v>
      </c>
      <c r="AM57" s="48">
        <v>3</v>
      </c>
      <c r="AN57" s="48">
        <v>4</v>
      </c>
      <c r="AO57" s="48"/>
      <c r="AP57" s="48">
        <f t="shared" si="12"/>
        <v>163</v>
      </c>
      <c r="AQ57" s="49"/>
      <c r="AR57" s="37"/>
    </row>
    <row r="58" spans="1:44" x14ac:dyDescent="0.3">
      <c r="A58" s="147"/>
      <c r="B58" s="161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24"/>
      <c r="S58" s="71" t="s">
        <v>1493</v>
      </c>
      <c r="T58" s="93"/>
      <c r="U58" s="93"/>
      <c r="V58" s="93">
        <v>1</v>
      </c>
      <c r="W58" s="93">
        <v>1</v>
      </c>
      <c r="X58" s="93">
        <v>4</v>
      </c>
      <c r="Y58" s="93">
        <v>2</v>
      </c>
      <c r="Z58" s="93">
        <v>5</v>
      </c>
      <c r="AA58" s="93">
        <v>17</v>
      </c>
      <c r="AB58" s="93">
        <v>16</v>
      </c>
      <c r="AC58" s="93">
        <v>11</v>
      </c>
      <c r="AD58" s="93">
        <v>14</v>
      </c>
      <c r="AE58" s="93">
        <v>13</v>
      </c>
      <c r="AF58" s="93">
        <v>8</v>
      </c>
      <c r="AG58" s="93">
        <v>11</v>
      </c>
      <c r="AH58" s="93">
        <v>6</v>
      </c>
      <c r="AI58" s="93">
        <v>13</v>
      </c>
      <c r="AJ58" s="93">
        <v>7</v>
      </c>
      <c r="AK58" s="93">
        <v>9</v>
      </c>
      <c r="AL58" s="93">
        <v>9</v>
      </c>
      <c r="AM58" s="93">
        <v>2</v>
      </c>
      <c r="AN58" s="93">
        <v>4</v>
      </c>
      <c r="AO58" s="93"/>
      <c r="AP58" s="93">
        <f t="shared" si="12"/>
        <v>153</v>
      </c>
      <c r="AQ58" s="95"/>
      <c r="AR58" s="37"/>
    </row>
    <row r="59" spans="1:44" x14ac:dyDescent="0.3">
      <c r="A59" s="147"/>
      <c r="B59" s="159" t="s">
        <v>1481</v>
      </c>
      <c r="C59" s="152">
        <v>0</v>
      </c>
      <c r="D59" s="152">
        <v>0</v>
      </c>
      <c r="E59" s="152">
        <v>0</v>
      </c>
      <c r="F59" s="152">
        <v>0</v>
      </c>
      <c r="G59" s="152">
        <v>1</v>
      </c>
      <c r="H59" s="152">
        <v>2</v>
      </c>
      <c r="I59" s="152">
        <v>2</v>
      </c>
      <c r="J59" s="152">
        <v>0</v>
      </c>
      <c r="K59" s="152">
        <v>0</v>
      </c>
      <c r="L59" s="152">
        <v>1</v>
      </c>
      <c r="M59" s="152">
        <v>4</v>
      </c>
      <c r="N59" s="152">
        <v>17</v>
      </c>
      <c r="O59" s="152">
        <v>12</v>
      </c>
      <c r="P59" s="152">
        <v>3</v>
      </c>
      <c r="Q59" s="152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147"/>
      <c r="B60" s="160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54"/>
      <c r="S60" s="47" t="s">
        <v>1463</v>
      </c>
      <c r="T60" s="48"/>
      <c r="U60" s="48"/>
      <c r="V60" s="48"/>
      <c r="W60" s="48"/>
      <c r="X60" s="48">
        <v>1</v>
      </c>
      <c r="Y60" s="48">
        <v>1</v>
      </c>
      <c r="Z60" s="48">
        <v>1</v>
      </c>
      <c r="AA60" s="48">
        <v>3</v>
      </c>
      <c r="AB60" s="48">
        <v>3</v>
      </c>
      <c r="AC60" s="48">
        <v>1</v>
      </c>
      <c r="AD60" s="48">
        <v>2</v>
      </c>
      <c r="AE60" s="48">
        <v>15</v>
      </c>
      <c r="AF60" s="48">
        <v>5</v>
      </c>
      <c r="AG60" s="48">
        <v>2</v>
      </c>
      <c r="AH60" s="48">
        <v>1</v>
      </c>
      <c r="AI60" s="48">
        <v>3</v>
      </c>
      <c r="AJ60" s="48">
        <v>3</v>
      </c>
      <c r="AK60" s="48">
        <v>3</v>
      </c>
      <c r="AL60" s="48"/>
      <c r="AM60" s="48"/>
      <c r="AN60" s="48">
        <v>1</v>
      </c>
      <c r="AO60" s="48"/>
      <c r="AP60" s="48">
        <f t="shared" si="12"/>
        <v>45</v>
      </c>
      <c r="AQ60" s="49"/>
      <c r="AR60" s="37"/>
    </row>
    <row r="61" spans="1:44" x14ac:dyDescent="0.3">
      <c r="A61" s="147"/>
      <c r="B61" s="161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24"/>
      <c r="S61" s="71" t="s">
        <v>1493</v>
      </c>
      <c r="T61" s="93"/>
      <c r="U61" s="93"/>
      <c r="V61" s="93"/>
      <c r="W61" s="93"/>
      <c r="X61" s="93">
        <v>1</v>
      </c>
      <c r="Y61" s="93">
        <v>1</v>
      </c>
      <c r="Z61" s="93">
        <v>1</v>
      </c>
      <c r="AA61" s="93">
        <v>3</v>
      </c>
      <c r="AB61" s="93">
        <v>3</v>
      </c>
      <c r="AC61" s="93">
        <v>1</v>
      </c>
      <c r="AD61" s="93">
        <v>2</v>
      </c>
      <c r="AE61" s="93">
        <v>14</v>
      </c>
      <c r="AF61" s="93">
        <v>5</v>
      </c>
      <c r="AG61" s="93">
        <v>2</v>
      </c>
      <c r="AH61" s="93">
        <v>1</v>
      </c>
      <c r="AI61" s="93">
        <v>3</v>
      </c>
      <c r="AJ61" s="93">
        <v>3</v>
      </c>
      <c r="AK61" s="93">
        <v>3</v>
      </c>
      <c r="AL61" s="93"/>
      <c r="AM61" s="93"/>
      <c r="AN61" s="93">
        <v>1</v>
      </c>
      <c r="AO61" s="93"/>
      <c r="AP61" s="93">
        <f t="shared" si="12"/>
        <v>44</v>
      </c>
      <c r="AQ61" s="95"/>
      <c r="AR61" s="37"/>
    </row>
    <row r="62" spans="1:44" x14ac:dyDescent="0.3">
      <c r="A62" s="147"/>
      <c r="B62" s="159" t="s">
        <v>1482</v>
      </c>
      <c r="C62" s="152">
        <v>1</v>
      </c>
      <c r="D62" s="152">
        <v>0</v>
      </c>
      <c r="E62" s="152">
        <v>1</v>
      </c>
      <c r="F62" s="152">
        <v>0</v>
      </c>
      <c r="G62" s="152">
        <v>0</v>
      </c>
      <c r="H62" s="152">
        <v>0</v>
      </c>
      <c r="I62" s="152">
        <v>1</v>
      </c>
      <c r="J62" s="152">
        <v>1</v>
      </c>
      <c r="K62" s="152">
        <v>0</v>
      </c>
      <c r="L62" s="152">
        <v>0</v>
      </c>
      <c r="M62" s="152">
        <v>0</v>
      </c>
      <c r="N62" s="152">
        <v>2</v>
      </c>
      <c r="O62" s="152">
        <v>4</v>
      </c>
      <c r="P62" s="152">
        <v>0</v>
      </c>
      <c r="Q62" s="152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147"/>
      <c r="B63" s="160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54"/>
      <c r="S63" s="47" t="s">
        <v>1463</v>
      </c>
      <c r="T63" s="48"/>
      <c r="U63" s="48"/>
      <c r="V63" s="48"/>
      <c r="W63" s="48"/>
      <c r="X63" s="48"/>
      <c r="Y63" s="48">
        <v>2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>
        <v>1</v>
      </c>
      <c r="AH63" s="48">
        <v>1</v>
      </c>
      <c r="AI63" s="48"/>
      <c r="AJ63" s="48"/>
      <c r="AK63" s="48"/>
      <c r="AL63" s="48">
        <v>1</v>
      </c>
      <c r="AM63" s="48">
        <v>1</v>
      </c>
      <c r="AN63" s="48"/>
      <c r="AO63" s="48"/>
      <c r="AP63" s="48">
        <f t="shared" si="12"/>
        <v>8</v>
      </c>
      <c r="AQ63" s="49"/>
      <c r="AR63" s="37"/>
    </row>
    <row r="64" spans="1:44" x14ac:dyDescent="0.3">
      <c r="A64" s="147"/>
      <c r="B64" s="161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24"/>
      <c r="S64" s="71" t="s">
        <v>1493</v>
      </c>
      <c r="T64" s="93"/>
      <c r="U64" s="93"/>
      <c r="V64" s="93"/>
      <c r="W64" s="93"/>
      <c r="X64" s="93"/>
      <c r="Y64" s="93">
        <v>2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>
        <v>1</v>
      </c>
      <c r="AH64" s="93">
        <v>1</v>
      </c>
      <c r="AI64" s="93"/>
      <c r="AJ64" s="93"/>
      <c r="AK64" s="93"/>
      <c r="AL64" s="93">
        <v>0</v>
      </c>
      <c r="AM64" s="93">
        <v>1</v>
      </c>
      <c r="AN64" s="93"/>
      <c r="AO64" s="93"/>
      <c r="AP64" s="93">
        <f t="shared" si="12"/>
        <v>7</v>
      </c>
      <c r="AQ64" s="95"/>
      <c r="AR64" s="37"/>
    </row>
    <row r="65" spans="1:44" x14ac:dyDescent="0.3">
      <c r="A65" s="147"/>
      <c r="B65" s="159" t="s">
        <v>1483</v>
      </c>
      <c r="C65" s="152">
        <v>0</v>
      </c>
      <c r="D65" s="152">
        <v>0</v>
      </c>
      <c r="E65" s="152">
        <v>2</v>
      </c>
      <c r="F65" s="152">
        <v>0</v>
      </c>
      <c r="G65" s="152">
        <v>0</v>
      </c>
      <c r="H65" s="152">
        <v>0</v>
      </c>
      <c r="I65" s="152">
        <v>1</v>
      </c>
      <c r="J65" s="152">
        <v>0</v>
      </c>
      <c r="K65" s="152">
        <v>2</v>
      </c>
      <c r="L65" s="152">
        <v>0</v>
      </c>
      <c r="M65" s="152">
        <v>0</v>
      </c>
      <c r="N65" s="152">
        <v>5</v>
      </c>
      <c r="O65" s="152">
        <v>1</v>
      </c>
      <c r="P65" s="152">
        <v>0</v>
      </c>
      <c r="Q65" s="152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147"/>
      <c r="B66" s="160"/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54"/>
      <c r="S66" s="47" t="s">
        <v>1463</v>
      </c>
      <c r="T66" s="48"/>
      <c r="U66" s="48"/>
      <c r="V66" s="48"/>
      <c r="W66" s="48"/>
      <c r="X66" s="48">
        <v>1</v>
      </c>
      <c r="Y66" s="48"/>
      <c r="Z66" s="48"/>
      <c r="AA66" s="48"/>
      <c r="AB66" s="48"/>
      <c r="AC66" s="48">
        <v>1</v>
      </c>
      <c r="AD66" s="48">
        <v>1</v>
      </c>
      <c r="AE66" s="48">
        <v>3</v>
      </c>
      <c r="AF66" s="48">
        <v>2</v>
      </c>
      <c r="AG66" s="48"/>
      <c r="AH66" s="48"/>
      <c r="AI66" s="48"/>
      <c r="AJ66" s="48"/>
      <c r="AK66" s="48">
        <v>2</v>
      </c>
      <c r="AL66" s="48">
        <v>1</v>
      </c>
      <c r="AM66" s="48"/>
      <c r="AN66" s="48"/>
      <c r="AO66" s="48"/>
      <c r="AP66" s="48">
        <f t="shared" si="12"/>
        <v>11</v>
      </c>
      <c r="AQ66" s="51"/>
      <c r="AR66" s="37"/>
    </row>
    <row r="67" spans="1:44" x14ac:dyDescent="0.3">
      <c r="A67" s="147"/>
      <c r="B67" s="161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24"/>
      <c r="S67" s="71" t="s">
        <v>1493</v>
      </c>
      <c r="T67" s="93"/>
      <c r="U67" s="93"/>
      <c r="V67" s="93"/>
      <c r="W67" s="93"/>
      <c r="X67" s="93">
        <v>1</v>
      </c>
      <c r="Y67" s="93"/>
      <c r="Z67" s="93"/>
      <c r="AA67" s="93"/>
      <c r="AB67" s="93"/>
      <c r="AC67" s="93">
        <v>1</v>
      </c>
      <c r="AD67" s="93">
        <v>1</v>
      </c>
      <c r="AE67" s="93">
        <v>3</v>
      </c>
      <c r="AF67" s="93">
        <v>2</v>
      </c>
      <c r="AG67" s="93"/>
      <c r="AH67" s="93"/>
      <c r="AI67" s="93"/>
      <c r="AJ67" s="93"/>
      <c r="AK67" s="93">
        <v>2</v>
      </c>
      <c r="AL67" s="93">
        <v>1</v>
      </c>
      <c r="AM67" s="93"/>
      <c r="AN67" s="93"/>
      <c r="AO67" s="93"/>
      <c r="AP67" s="93">
        <f t="shared" si="12"/>
        <v>11</v>
      </c>
      <c r="AQ67" s="94"/>
      <c r="AR67" s="37"/>
    </row>
    <row r="68" spans="1:44" x14ac:dyDescent="0.3">
      <c r="A68" s="147"/>
      <c r="B68" s="162" t="s">
        <v>1484</v>
      </c>
      <c r="C68" s="165">
        <f t="shared" ref="C68:R68" si="18">SUM(C50:C66)</f>
        <v>26</v>
      </c>
      <c r="D68" s="165">
        <f t="shared" si="18"/>
        <v>10</v>
      </c>
      <c r="E68" s="165">
        <f t="shared" si="18"/>
        <v>20</v>
      </c>
      <c r="F68" s="165">
        <f t="shared" si="18"/>
        <v>4</v>
      </c>
      <c r="G68" s="165">
        <f t="shared" si="18"/>
        <v>5</v>
      </c>
      <c r="H68" s="165">
        <f t="shared" si="18"/>
        <v>63</v>
      </c>
      <c r="I68" s="165">
        <f t="shared" si="18"/>
        <v>9</v>
      </c>
      <c r="J68" s="165">
        <f t="shared" si="18"/>
        <v>8</v>
      </c>
      <c r="K68" s="165">
        <f t="shared" si="18"/>
        <v>9</v>
      </c>
      <c r="L68" s="165">
        <f t="shared" si="18"/>
        <v>5</v>
      </c>
      <c r="M68" s="165">
        <f t="shared" si="18"/>
        <v>42</v>
      </c>
      <c r="N68" s="165">
        <f t="shared" si="18"/>
        <v>200</v>
      </c>
      <c r="O68" s="165">
        <f t="shared" si="18"/>
        <v>54</v>
      </c>
      <c r="P68" s="165">
        <f t="shared" si="18"/>
        <v>21</v>
      </c>
      <c r="Q68" s="165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147"/>
      <c r="B69" s="163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10</v>
      </c>
      <c r="Y69" s="57">
        <f t="shared" si="20"/>
        <v>20</v>
      </c>
      <c r="Z69" s="57">
        <f t="shared" si="20"/>
        <v>17</v>
      </c>
      <c r="AA69" s="57">
        <f t="shared" si="20"/>
        <v>33</v>
      </c>
      <c r="AB69" s="57">
        <f t="shared" si="20"/>
        <v>38</v>
      </c>
      <c r="AC69" s="57">
        <f t="shared" si="20"/>
        <v>35</v>
      </c>
      <c r="AD69" s="57">
        <f t="shared" si="20"/>
        <v>42</v>
      </c>
      <c r="AE69" s="57">
        <f t="shared" si="20"/>
        <v>41</v>
      </c>
      <c r="AF69" s="57">
        <f t="shared" si="20"/>
        <v>42</v>
      </c>
      <c r="AG69" s="57">
        <f t="shared" si="20"/>
        <v>47</v>
      </c>
      <c r="AH69" s="57">
        <f t="shared" si="20"/>
        <v>31</v>
      </c>
      <c r="AI69" s="57">
        <f t="shared" si="20"/>
        <v>34</v>
      </c>
      <c r="AJ69" s="57">
        <f t="shared" si="20"/>
        <v>19</v>
      </c>
      <c r="AK69" s="57">
        <f t="shared" si="20"/>
        <v>31</v>
      </c>
      <c r="AL69" s="57">
        <f t="shared" si="20"/>
        <v>27</v>
      </c>
      <c r="AM69" s="57">
        <f t="shared" si="20"/>
        <v>7</v>
      </c>
      <c r="AN69" s="57">
        <f t="shared" si="20"/>
        <v>8</v>
      </c>
      <c r="AO69" s="57">
        <f t="shared" si="20"/>
        <v>0</v>
      </c>
      <c r="AP69" s="57">
        <f t="shared" si="20"/>
        <v>490</v>
      </c>
      <c r="AQ69" s="57">
        <f t="shared" si="20"/>
        <v>0</v>
      </c>
    </row>
    <row r="70" spans="1:44" ht="17.25" thickBot="1" x14ac:dyDescent="0.35">
      <c r="A70" s="148"/>
      <c r="B70" s="164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10</v>
      </c>
      <c r="Y70" s="60">
        <f t="shared" si="21"/>
        <v>20</v>
      </c>
      <c r="Z70" s="60">
        <f t="shared" si="21"/>
        <v>17</v>
      </c>
      <c r="AA70" s="60">
        <f t="shared" si="21"/>
        <v>32</v>
      </c>
      <c r="AB70" s="60">
        <f t="shared" si="21"/>
        <v>38</v>
      </c>
      <c r="AC70" s="60">
        <f t="shared" si="21"/>
        <v>35</v>
      </c>
      <c r="AD70" s="60">
        <f t="shared" si="21"/>
        <v>42</v>
      </c>
      <c r="AE70" s="60">
        <f t="shared" si="21"/>
        <v>40</v>
      </c>
      <c r="AF70" s="60">
        <f t="shared" si="21"/>
        <v>38</v>
      </c>
      <c r="AG70" s="60">
        <f t="shared" si="21"/>
        <v>45</v>
      </c>
      <c r="AH70" s="60">
        <f t="shared" si="21"/>
        <v>29</v>
      </c>
      <c r="AI70" s="60">
        <f t="shared" si="21"/>
        <v>33</v>
      </c>
      <c r="AJ70" s="60">
        <f t="shared" si="21"/>
        <v>19</v>
      </c>
      <c r="AK70" s="60">
        <f t="shared" si="21"/>
        <v>29</v>
      </c>
      <c r="AL70" s="60">
        <f t="shared" si="21"/>
        <v>25</v>
      </c>
      <c r="AM70" s="60">
        <f t="shared" si="21"/>
        <v>6</v>
      </c>
      <c r="AN70" s="60">
        <f t="shared" si="21"/>
        <v>8</v>
      </c>
      <c r="AO70" s="60">
        <f t="shared" si="21"/>
        <v>0</v>
      </c>
      <c r="AP70" s="60">
        <f t="shared" ref="AP70:AQ70" si="22">SUM(AP52,AP55,AP58,AP61,AP64,AP67)</f>
        <v>474</v>
      </c>
      <c r="AQ70" s="60">
        <f t="shared" si="22"/>
        <v>0</v>
      </c>
    </row>
    <row r="71" spans="1:44" x14ac:dyDescent="0.3">
      <c r="A71" s="146" t="s">
        <v>1364</v>
      </c>
      <c r="B71" s="149" t="s">
        <v>1464</v>
      </c>
      <c r="C71" s="152">
        <v>1</v>
      </c>
      <c r="D71" s="152">
        <v>1</v>
      </c>
      <c r="E71" s="152">
        <v>0</v>
      </c>
      <c r="F71" s="152">
        <v>0</v>
      </c>
      <c r="G71" s="152">
        <v>0</v>
      </c>
      <c r="H71" s="152">
        <v>0</v>
      </c>
      <c r="I71" s="152">
        <v>0</v>
      </c>
      <c r="J71" s="152">
        <v>0</v>
      </c>
      <c r="K71" s="152">
        <v>0</v>
      </c>
      <c r="L71" s="152">
        <v>1</v>
      </c>
      <c r="M71" s="152">
        <v>0</v>
      </c>
      <c r="N71" s="152">
        <v>0</v>
      </c>
      <c r="O71" s="152">
        <v>0</v>
      </c>
      <c r="P71" s="152">
        <v>1</v>
      </c>
      <c r="Q71" s="152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147"/>
      <c r="B72" s="150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>
        <v>1</v>
      </c>
      <c r="AD72" s="48">
        <v>1</v>
      </c>
      <c r="AE72" s="48">
        <v>1</v>
      </c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4</v>
      </c>
      <c r="AQ72" s="49"/>
    </row>
    <row r="73" spans="1:44" x14ac:dyDescent="0.3">
      <c r="A73" s="147"/>
      <c r="B73" s="151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>
        <v>1</v>
      </c>
      <c r="AD73" s="93">
        <v>1</v>
      </c>
      <c r="AE73" s="93">
        <v>1</v>
      </c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4</v>
      </c>
      <c r="AQ73" s="95"/>
    </row>
    <row r="74" spans="1:44" x14ac:dyDescent="0.3">
      <c r="A74" s="147"/>
      <c r="B74" s="149" t="s">
        <v>1485</v>
      </c>
      <c r="C74" s="152">
        <v>0</v>
      </c>
      <c r="D74" s="152">
        <v>0</v>
      </c>
      <c r="E74" s="152">
        <v>0</v>
      </c>
      <c r="F74" s="152">
        <v>0</v>
      </c>
      <c r="G74" s="152">
        <v>2</v>
      </c>
      <c r="H74" s="152">
        <v>3</v>
      </c>
      <c r="I74" s="152">
        <v>0</v>
      </c>
      <c r="J74" s="152">
        <v>0</v>
      </c>
      <c r="K74" s="152">
        <v>1</v>
      </c>
      <c r="L74" s="152">
        <v>2</v>
      </c>
      <c r="M74" s="152">
        <v>2</v>
      </c>
      <c r="N74" s="152">
        <v>6</v>
      </c>
      <c r="O74" s="152">
        <v>5</v>
      </c>
      <c r="P74" s="152">
        <v>6</v>
      </c>
      <c r="Q74" s="152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147"/>
      <c r="B75" s="150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54"/>
      <c r="S75" s="47" t="s">
        <v>1463</v>
      </c>
      <c r="T75" s="48"/>
      <c r="U75" s="48"/>
      <c r="V75" s="48">
        <v>1</v>
      </c>
      <c r="W75" s="48">
        <v>2</v>
      </c>
      <c r="X75" s="48">
        <v>4</v>
      </c>
      <c r="Y75" s="48">
        <v>2</v>
      </c>
      <c r="Z75" s="48">
        <v>2</v>
      </c>
      <c r="AA75" s="48">
        <v>2</v>
      </c>
      <c r="AB75" s="48">
        <v>2</v>
      </c>
      <c r="AC75" s="48">
        <v>1</v>
      </c>
      <c r="AD75" s="48">
        <v>1</v>
      </c>
      <c r="AE75" s="48"/>
      <c r="AF75" s="48">
        <v>2</v>
      </c>
      <c r="AG75" s="48">
        <v>2</v>
      </c>
      <c r="AH75" s="48">
        <v>3</v>
      </c>
      <c r="AI75" s="48">
        <v>3</v>
      </c>
      <c r="AJ75" s="48">
        <v>1</v>
      </c>
      <c r="AK75" s="48">
        <v>1</v>
      </c>
      <c r="AL75" s="48"/>
      <c r="AM75" s="48"/>
      <c r="AN75" s="48"/>
      <c r="AO75" s="48"/>
      <c r="AP75" s="48">
        <f t="shared" si="12"/>
        <v>29</v>
      </c>
      <c r="AQ75" s="49"/>
      <c r="AR75" s="37"/>
    </row>
    <row r="76" spans="1:44" x14ac:dyDescent="0.3">
      <c r="A76" s="147"/>
      <c r="B76" s="151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24"/>
      <c r="S76" s="71" t="s">
        <v>1493</v>
      </c>
      <c r="T76" s="93"/>
      <c r="U76" s="93"/>
      <c r="V76" s="93">
        <v>1</v>
      </c>
      <c r="W76" s="93">
        <v>2</v>
      </c>
      <c r="X76" s="93">
        <v>4</v>
      </c>
      <c r="Y76" s="93">
        <v>2</v>
      </c>
      <c r="Z76" s="93">
        <v>2</v>
      </c>
      <c r="AA76" s="93">
        <v>2</v>
      </c>
      <c r="AB76" s="93">
        <v>2</v>
      </c>
      <c r="AC76" s="93">
        <v>1</v>
      </c>
      <c r="AD76" s="93">
        <v>1</v>
      </c>
      <c r="AE76" s="93"/>
      <c r="AF76" s="93">
        <v>2</v>
      </c>
      <c r="AG76" s="93">
        <v>2</v>
      </c>
      <c r="AH76" s="93">
        <v>3</v>
      </c>
      <c r="AI76" s="93">
        <v>3</v>
      </c>
      <c r="AJ76" s="93">
        <v>1</v>
      </c>
      <c r="AK76" s="93">
        <v>1</v>
      </c>
      <c r="AL76" s="93"/>
      <c r="AM76" s="93"/>
      <c r="AN76" s="93"/>
      <c r="AO76" s="93"/>
      <c r="AP76" s="93">
        <f t="shared" si="12"/>
        <v>29</v>
      </c>
      <c r="AQ76" s="95"/>
      <c r="AR76" s="37"/>
    </row>
    <row r="77" spans="1:44" x14ac:dyDescent="0.3">
      <c r="A77" s="147"/>
      <c r="B77" s="149" t="s">
        <v>1486</v>
      </c>
      <c r="C77" s="152">
        <v>0</v>
      </c>
      <c r="D77" s="152">
        <v>0</v>
      </c>
      <c r="E77" s="152">
        <v>0</v>
      </c>
      <c r="F77" s="152">
        <v>1</v>
      </c>
      <c r="G77" s="152">
        <v>0</v>
      </c>
      <c r="H77" s="152">
        <v>7</v>
      </c>
      <c r="I77" s="152">
        <v>0</v>
      </c>
      <c r="J77" s="152">
        <v>0</v>
      </c>
      <c r="K77" s="152">
        <v>0</v>
      </c>
      <c r="L77" s="152">
        <v>0</v>
      </c>
      <c r="M77" s="152">
        <v>3</v>
      </c>
      <c r="N77" s="152">
        <v>7</v>
      </c>
      <c r="O77" s="152">
        <v>2</v>
      </c>
      <c r="P77" s="152">
        <v>2</v>
      </c>
      <c r="Q77" s="152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147"/>
      <c r="B78" s="150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54"/>
      <c r="S78" s="47" t="s">
        <v>1463</v>
      </c>
      <c r="T78" s="48"/>
      <c r="U78" s="48"/>
      <c r="V78" s="48"/>
      <c r="W78" s="48"/>
      <c r="X78" s="48"/>
      <c r="Y78" s="48">
        <v>2</v>
      </c>
      <c r="Z78" s="48">
        <v>3</v>
      </c>
      <c r="AA78" s="48"/>
      <c r="AB78" s="48">
        <v>1</v>
      </c>
      <c r="AC78" s="48"/>
      <c r="AD78" s="48">
        <v>1</v>
      </c>
      <c r="AE78" s="48">
        <v>5</v>
      </c>
      <c r="AF78" s="48">
        <v>3</v>
      </c>
      <c r="AG78" s="48">
        <v>2</v>
      </c>
      <c r="AH78" s="48">
        <v>1</v>
      </c>
      <c r="AI78" s="48">
        <v>2</v>
      </c>
      <c r="AJ78" s="48">
        <v>2</v>
      </c>
      <c r="AK78" s="48">
        <v>1</v>
      </c>
      <c r="AL78" s="48"/>
      <c r="AM78" s="48"/>
      <c r="AN78" s="48"/>
      <c r="AO78" s="48"/>
      <c r="AP78" s="48">
        <f t="shared" si="12"/>
        <v>23</v>
      </c>
      <c r="AQ78" s="49"/>
      <c r="AR78" s="37"/>
    </row>
    <row r="79" spans="1:44" x14ac:dyDescent="0.3">
      <c r="A79" s="147"/>
      <c r="B79" s="151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24"/>
      <c r="S79" s="71" t="s">
        <v>1493</v>
      </c>
      <c r="T79" s="93"/>
      <c r="U79" s="93"/>
      <c r="V79" s="93"/>
      <c r="W79" s="93"/>
      <c r="X79" s="93"/>
      <c r="Y79" s="93">
        <v>2</v>
      </c>
      <c r="Z79" s="93">
        <v>3</v>
      </c>
      <c r="AA79" s="93"/>
      <c r="AB79" s="93">
        <v>1</v>
      </c>
      <c r="AC79" s="93"/>
      <c r="AD79" s="93">
        <v>1</v>
      </c>
      <c r="AE79" s="93">
        <v>5</v>
      </c>
      <c r="AF79" s="93">
        <v>3</v>
      </c>
      <c r="AG79" s="93">
        <v>2</v>
      </c>
      <c r="AH79" s="93">
        <v>1</v>
      </c>
      <c r="AI79" s="93">
        <v>2</v>
      </c>
      <c r="AJ79" s="93">
        <v>2</v>
      </c>
      <c r="AK79" s="93">
        <v>1</v>
      </c>
      <c r="AL79" s="93"/>
      <c r="AM79" s="93"/>
      <c r="AN79" s="93"/>
      <c r="AO79" s="93"/>
      <c r="AP79" s="93">
        <f t="shared" si="12"/>
        <v>23</v>
      </c>
      <c r="AQ79" s="95"/>
      <c r="AR79" s="37"/>
    </row>
    <row r="80" spans="1:44" x14ac:dyDescent="0.3">
      <c r="A80" s="147"/>
      <c r="B80" s="149" t="s">
        <v>1487</v>
      </c>
      <c r="C80" s="152">
        <v>1</v>
      </c>
      <c r="D80" s="152">
        <v>0</v>
      </c>
      <c r="E80" s="152">
        <v>0</v>
      </c>
      <c r="F80" s="152">
        <v>0</v>
      </c>
      <c r="G80" s="152">
        <v>0</v>
      </c>
      <c r="H80" s="152">
        <v>0</v>
      </c>
      <c r="I80" s="152">
        <v>1</v>
      </c>
      <c r="J80" s="152">
        <v>0</v>
      </c>
      <c r="K80" s="152">
        <v>0</v>
      </c>
      <c r="L80" s="152">
        <v>0</v>
      </c>
      <c r="M80" s="152">
        <v>0</v>
      </c>
      <c r="N80" s="152">
        <v>1</v>
      </c>
      <c r="O80" s="152">
        <v>2</v>
      </c>
      <c r="P80" s="152">
        <v>2</v>
      </c>
      <c r="Q80" s="152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147"/>
      <c r="B81" s="150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>
        <v>1</v>
      </c>
      <c r="AA81" s="48">
        <v>1</v>
      </c>
      <c r="AB81" s="48"/>
      <c r="AC81" s="48">
        <v>1</v>
      </c>
      <c r="AD81" s="48"/>
      <c r="AE81" s="48"/>
      <c r="AF81" s="48">
        <v>1</v>
      </c>
      <c r="AG81" s="48"/>
      <c r="AH81" s="48"/>
      <c r="AI81" s="48"/>
      <c r="AJ81" s="48">
        <v>1</v>
      </c>
      <c r="AK81" s="48"/>
      <c r="AL81" s="48"/>
      <c r="AM81" s="48"/>
      <c r="AN81" s="48"/>
      <c r="AO81" s="48"/>
      <c r="AP81" s="48">
        <f t="shared" si="12"/>
        <v>7</v>
      </c>
      <c r="AQ81" s="49"/>
      <c r="AR81" s="37"/>
    </row>
    <row r="82" spans="1:44" x14ac:dyDescent="0.3">
      <c r="A82" s="147"/>
      <c r="B82" s="151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>
        <v>1</v>
      </c>
      <c r="AA82" s="93">
        <v>1</v>
      </c>
      <c r="AB82" s="93"/>
      <c r="AC82" s="93">
        <v>1</v>
      </c>
      <c r="AD82" s="93"/>
      <c r="AE82" s="93"/>
      <c r="AF82" s="93">
        <v>0</v>
      </c>
      <c r="AG82" s="93"/>
      <c r="AH82" s="93"/>
      <c r="AI82" s="93"/>
      <c r="AJ82" s="93">
        <v>1</v>
      </c>
      <c r="AK82" s="93"/>
      <c r="AL82" s="93"/>
      <c r="AM82" s="93"/>
      <c r="AN82" s="93"/>
      <c r="AO82" s="93"/>
      <c r="AP82" s="93">
        <f t="shared" si="12"/>
        <v>6</v>
      </c>
      <c r="AQ82" s="95"/>
      <c r="AR82" s="37"/>
    </row>
    <row r="83" spans="1:44" x14ac:dyDescent="0.3">
      <c r="A83" s="147"/>
      <c r="B83" s="149" t="s">
        <v>1488</v>
      </c>
      <c r="C83" s="152">
        <v>1</v>
      </c>
      <c r="D83" s="152">
        <v>1</v>
      </c>
      <c r="E83" s="152">
        <v>0</v>
      </c>
      <c r="F83" s="152">
        <v>1</v>
      </c>
      <c r="G83" s="152">
        <v>1</v>
      </c>
      <c r="H83" s="152">
        <v>0</v>
      </c>
      <c r="I83" s="152">
        <v>0</v>
      </c>
      <c r="J83" s="152">
        <v>0</v>
      </c>
      <c r="K83" s="152">
        <v>0</v>
      </c>
      <c r="L83" s="152">
        <v>1</v>
      </c>
      <c r="M83" s="152">
        <v>2</v>
      </c>
      <c r="N83" s="152">
        <v>2</v>
      </c>
      <c r="O83" s="152">
        <v>1</v>
      </c>
      <c r="P83" s="152">
        <v>3</v>
      </c>
      <c r="Q83" s="152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147"/>
      <c r="B84" s="150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>
        <v>1</v>
      </c>
      <c r="AC84" s="48">
        <v>3</v>
      </c>
      <c r="AD84" s="48">
        <v>3</v>
      </c>
      <c r="AE84" s="48"/>
      <c r="AF84" s="48">
        <v>3</v>
      </c>
      <c r="AG84" s="48">
        <v>2</v>
      </c>
      <c r="AH84" s="48">
        <v>1</v>
      </c>
      <c r="AI84" s="48">
        <v>1</v>
      </c>
      <c r="AJ84" s="48"/>
      <c r="AK84" s="48"/>
      <c r="AL84" s="48"/>
      <c r="AM84" s="48"/>
      <c r="AN84" s="48"/>
      <c r="AO84" s="48"/>
      <c r="AP84" s="48">
        <f t="shared" si="12"/>
        <v>18</v>
      </c>
      <c r="AQ84" s="49"/>
      <c r="AR84" s="37"/>
    </row>
    <row r="85" spans="1:44" x14ac:dyDescent="0.3">
      <c r="A85" s="147"/>
      <c r="B85" s="151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>
        <v>1</v>
      </c>
      <c r="AC85" s="93">
        <v>3</v>
      </c>
      <c r="AD85" s="93">
        <v>3</v>
      </c>
      <c r="AE85" s="93"/>
      <c r="AF85" s="93">
        <v>3</v>
      </c>
      <c r="AG85" s="93">
        <v>2</v>
      </c>
      <c r="AH85" s="93">
        <v>1</v>
      </c>
      <c r="AI85" s="93">
        <v>1</v>
      </c>
      <c r="AJ85" s="93"/>
      <c r="AK85" s="93"/>
      <c r="AL85" s="93"/>
      <c r="AM85" s="93"/>
      <c r="AN85" s="93"/>
      <c r="AO85" s="93"/>
      <c r="AP85" s="93">
        <f t="shared" si="12"/>
        <v>18</v>
      </c>
      <c r="AQ85" s="95"/>
      <c r="AR85" s="37"/>
    </row>
    <row r="86" spans="1:44" x14ac:dyDescent="0.3">
      <c r="A86" s="147"/>
      <c r="B86" s="149" t="s">
        <v>1489</v>
      </c>
      <c r="C86" s="152">
        <v>0</v>
      </c>
      <c r="D86" s="152">
        <v>0</v>
      </c>
      <c r="E86" s="152">
        <v>0</v>
      </c>
      <c r="F86" s="152">
        <v>0</v>
      </c>
      <c r="G86" s="152">
        <v>0</v>
      </c>
      <c r="H86" s="152">
        <v>0</v>
      </c>
      <c r="I86" s="152">
        <v>0</v>
      </c>
      <c r="J86" s="152">
        <v>0</v>
      </c>
      <c r="K86" s="152">
        <v>0</v>
      </c>
      <c r="L86" s="152">
        <v>0</v>
      </c>
      <c r="M86" s="152">
        <v>0</v>
      </c>
      <c r="N86" s="152">
        <v>1</v>
      </c>
      <c r="O86" s="152">
        <v>1</v>
      </c>
      <c r="P86" s="152">
        <v>0</v>
      </c>
      <c r="Q86" s="152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147"/>
      <c r="B87" s="150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54"/>
      <c r="S87" s="47" t="s">
        <v>1463</v>
      </c>
      <c r="T87" s="48"/>
      <c r="U87" s="48"/>
      <c r="V87" s="48"/>
      <c r="W87" s="48"/>
      <c r="X87" s="48"/>
      <c r="Y87" s="48">
        <v>1</v>
      </c>
      <c r="Z87" s="48"/>
      <c r="AA87" s="48"/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2</v>
      </c>
      <c r="AQ87" s="49"/>
      <c r="AR87" s="37"/>
    </row>
    <row r="88" spans="1:44" x14ac:dyDescent="0.3">
      <c r="A88" s="147"/>
      <c r="B88" s="151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24"/>
      <c r="S88" s="71" t="s">
        <v>1493</v>
      </c>
      <c r="T88" s="93"/>
      <c r="U88" s="93"/>
      <c r="V88" s="93"/>
      <c r="W88" s="93"/>
      <c r="X88" s="93"/>
      <c r="Y88" s="93">
        <v>1</v>
      </c>
      <c r="Z88" s="93"/>
      <c r="AA88" s="93"/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2</v>
      </c>
      <c r="AQ88" s="95"/>
      <c r="AR88" s="37"/>
    </row>
    <row r="89" spans="1:44" x14ac:dyDescent="0.3">
      <c r="A89" s="147"/>
      <c r="B89" s="157" t="s">
        <v>1491</v>
      </c>
      <c r="C89" s="158">
        <v>0</v>
      </c>
      <c r="D89" s="158">
        <v>0</v>
      </c>
      <c r="E89" s="158">
        <v>0</v>
      </c>
      <c r="F89" s="158">
        <v>0</v>
      </c>
      <c r="G89" s="158">
        <v>9</v>
      </c>
      <c r="H89" s="158">
        <v>20</v>
      </c>
      <c r="I89" s="158">
        <v>2</v>
      </c>
      <c r="J89" s="158">
        <v>3</v>
      </c>
      <c r="K89" s="158">
        <v>1</v>
      </c>
      <c r="L89" s="158">
        <v>1</v>
      </c>
      <c r="M89" s="158">
        <v>14</v>
      </c>
      <c r="N89" s="158">
        <v>40</v>
      </c>
      <c r="O89" s="158">
        <v>13</v>
      </c>
      <c r="P89" s="158">
        <v>2</v>
      </c>
      <c r="Q89" s="158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147"/>
      <c r="B90" s="157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>
        <v>6</v>
      </c>
      <c r="Y90" s="48">
        <v>9</v>
      </c>
      <c r="Z90" s="48">
        <v>8</v>
      </c>
      <c r="AA90" s="48">
        <v>12</v>
      </c>
      <c r="AB90" s="48">
        <v>9</v>
      </c>
      <c r="AC90" s="48">
        <v>9</v>
      </c>
      <c r="AD90" s="48">
        <v>9</v>
      </c>
      <c r="AE90" s="48">
        <v>10</v>
      </c>
      <c r="AF90" s="48">
        <v>8</v>
      </c>
      <c r="AG90" s="48">
        <v>7</v>
      </c>
      <c r="AH90" s="48">
        <v>9</v>
      </c>
      <c r="AI90" s="48">
        <v>7</v>
      </c>
      <c r="AJ90" s="48">
        <v>5</v>
      </c>
      <c r="AK90" s="48">
        <v>3</v>
      </c>
      <c r="AL90" s="48"/>
      <c r="AM90" s="48"/>
      <c r="AN90" s="48"/>
      <c r="AO90" s="48"/>
      <c r="AP90" s="53">
        <f>SUM(T90:AO90)</f>
        <v>118</v>
      </c>
      <c r="AQ90" s="49"/>
      <c r="AR90" s="37"/>
    </row>
    <row r="91" spans="1:44" x14ac:dyDescent="0.3">
      <c r="A91" s="147"/>
      <c r="B91" s="157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>
        <v>6</v>
      </c>
      <c r="Y91" s="93">
        <v>8</v>
      </c>
      <c r="Z91" s="93">
        <v>8</v>
      </c>
      <c r="AA91" s="93">
        <v>12</v>
      </c>
      <c r="AB91" s="93">
        <v>9</v>
      </c>
      <c r="AC91" s="93">
        <v>9</v>
      </c>
      <c r="AD91" s="93">
        <v>9</v>
      </c>
      <c r="AE91" s="93">
        <v>10</v>
      </c>
      <c r="AF91" s="93">
        <v>8</v>
      </c>
      <c r="AG91" s="93">
        <v>7</v>
      </c>
      <c r="AH91" s="93">
        <v>8</v>
      </c>
      <c r="AI91" s="93">
        <v>7</v>
      </c>
      <c r="AJ91" s="93">
        <v>5</v>
      </c>
      <c r="AK91" s="93">
        <v>3</v>
      </c>
      <c r="AL91" s="93"/>
      <c r="AM91" s="93"/>
      <c r="AN91" s="93"/>
      <c r="AO91" s="93"/>
      <c r="AP91" s="96">
        <f>SUM(T91:AO91)</f>
        <v>116</v>
      </c>
      <c r="AQ91" s="95"/>
      <c r="AR91" s="37"/>
    </row>
    <row r="92" spans="1:44" x14ac:dyDescent="0.3">
      <c r="A92" s="147"/>
      <c r="B92" s="155" t="s">
        <v>1492</v>
      </c>
      <c r="C92" s="156">
        <f t="shared" ref="C92:Q92" si="23">SUM(C74:C90)</f>
        <v>2</v>
      </c>
      <c r="D92" s="156">
        <f t="shared" si="23"/>
        <v>1</v>
      </c>
      <c r="E92" s="156">
        <f t="shared" si="23"/>
        <v>0</v>
      </c>
      <c r="F92" s="156">
        <f t="shared" si="23"/>
        <v>2</v>
      </c>
      <c r="G92" s="156">
        <f t="shared" si="23"/>
        <v>12</v>
      </c>
      <c r="H92" s="156">
        <f t="shared" si="23"/>
        <v>30</v>
      </c>
      <c r="I92" s="156">
        <f t="shared" si="23"/>
        <v>3</v>
      </c>
      <c r="J92" s="156">
        <f t="shared" si="23"/>
        <v>3</v>
      </c>
      <c r="K92" s="156">
        <f t="shared" si="23"/>
        <v>2</v>
      </c>
      <c r="L92" s="156">
        <f t="shared" si="23"/>
        <v>4</v>
      </c>
      <c r="M92" s="156">
        <f t="shared" si="23"/>
        <v>21</v>
      </c>
      <c r="N92" s="156">
        <f t="shared" si="23"/>
        <v>57</v>
      </c>
      <c r="O92" s="156">
        <f t="shared" si="23"/>
        <v>24</v>
      </c>
      <c r="P92" s="156">
        <f t="shared" si="23"/>
        <v>15</v>
      </c>
      <c r="Q92" s="156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147"/>
      <c r="B93" s="155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10</v>
      </c>
      <c r="Y93" s="75">
        <f t="shared" si="26"/>
        <v>14</v>
      </c>
      <c r="Z93" s="75">
        <f t="shared" si="26"/>
        <v>14</v>
      </c>
      <c r="AA93" s="75">
        <f t="shared" si="26"/>
        <v>15</v>
      </c>
      <c r="AB93" s="75">
        <f t="shared" si="26"/>
        <v>15</v>
      </c>
      <c r="AC93" s="75">
        <f t="shared" si="26"/>
        <v>15</v>
      </c>
      <c r="AD93" s="75">
        <f t="shared" si="26"/>
        <v>15</v>
      </c>
      <c r="AE93" s="75">
        <f t="shared" si="26"/>
        <v>16</v>
      </c>
      <c r="AF93" s="75">
        <f t="shared" si="26"/>
        <v>17</v>
      </c>
      <c r="AG93" s="75">
        <f t="shared" si="26"/>
        <v>13</v>
      </c>
      <c r="AH93" s="75">
        <f t="shared" si="26"/>
        <v>14</v>
      </c>
      <c r="AI93" s="75">
        <f t="shared" si="26"/>
        <v>13</v>
      </c>
      <c r="AJ93" s="75">
        <f t="shared" si="26"/>
        <v>9</v>
      </c>
      <c r="AK93" s="75">
        <f t="shared" si="26"/>
        <v>5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 t="shared" ref="AP93:AQ93" si="27">SUM(AP75,AP78,AP81,AP84,AP87,AP90)</f>
        <v>197</v>
      </c>
      <c r="AQ93" s="75">
        <f t="shared" si="27"/>
        <v>0</v>
      </c>
    </row>
    <row r="94" spans="1:44" ht="17.25" thickBot="1" x14ac:dyDescent="0.35">
      <c r="A94" s="148"/>
      <c r="B94" s="155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10</v>
      </c>
      <c r="Y94" s="76">
        <f t="shared" si="28"/>
        <v>13</v>
      </c>
      <c r="Z94" s="76">
        <f t="shared" si="28"/>
        <v>14</v>
      </c>
      <c r="AA94" s="76">
        <f t="shared" si="28"/>
        <v>15</v>
      </c>
      <c r="AB94" s="76">
        <f t="shared" si="28"/>
        <v>15</v>
      </c>
      <c r="AC94" s="76">
        <f t="shared" si="28"/>
        <v>15</v>
      </c>
      <c r="AD94" s="76">
        <f t="shared" si="28"/>
        <v>15</v>
      </c>
      <c r="AE94" s="76">
        <f t="shared" si="28"/>
        <v>16</v>
      </c>
      <c r="AF94" s="76">
        <f t="shared" si="28"/>
        <v>16</v>
      </c>
      <c r="AG94" s="76">
        <f t="shared" si="28"/>
        <v>13</v>
      </c>
      <c r="AH94" s="76">
        <f t="shared" si="28"/>
        <v>13</v>
      </c>
      <c r="AI94" s="76">
        <f t="shared" si="28"/>
        <v>13</v>
      </c>
      <c r="AJ94" s="76">
        <f t="shared" si="28"/>
        <v>9</v>
      </c>
      <c r="AK94" s="76">
        <f t="shared" si="28"/>
        <v>5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 t="shared" ref="AP94:AQ94" si="29">SUM(AP76,AP79,AP82,AP85,AP88,AP91)</f>
        <v>194</v>
      </c>
      <c r="AQ94" s="76">
        <f t="shared" si="29"/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zoomScale="80" zoomScaleNormal="80" workbookViewId="0">
      <selection activeCell="F34" sqref="F34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21</v>
      </c>
    </row>
    <row r="3" spans="1:8" ht="30.75" customHeight="1" x14ac:dyDescent="0.3">
      <c r="B3" s="224" t="s">
        <v>0</v>
      </c>
      <c r="C3" s="224" t="s">
        <v>1496</v>
      </c>
      <c r="D3" s="224" t="s">
        <v>1497</v>
      </c>
      <c r="E3" s="224" t="s">
        <v>1498</v>
      </c>
      <c r="F3" s="224" t="s">
        <v>1499</v>
      </c>
      <c r="G3" s="223" t="s">
        <v>1500</v>
      </c>
      <c r="H3" s="223"/>
    </row>
    <row r="4" spans="1:8" x14ac:dyDescent="0.3">
      <c r="B4" s="224"/>
      <c r="C4" s="224"/>
      <c r="D4" s="224"/>
      <c r="E4" s="224"/>
      <c r="F4" s="224"/>
      <c r="G4" s="223"/>
      <c r="H4" s="223"/>
    </row>
    <row r="5" spans="1:8" ht="42.75" customHeight="1" x14ac:dyDescent="0.3">
      <c r="A5" s="77"/>
      <c r="B5" s="224"/>
      <c r="C5" s="224"/>
      <c r="D5" s="224"/>
      <c r="E5" s="224"/>
      <c r="F5" s="224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1738</v>
      </c>
      <c r="E6" s="78">
        <f ca="1">SUM(E7:E11)</f>
        <v>1694</v>
      </c>
      <c r="F6" s="91">
        <f ca="1">SUM(F7:F11)</f>
        <v>1626</v>
      </c>
      <c r="G6" s="87">
        <f ca="1">E6/C6</f>
        <v>0.96579247434435578</v>
      </c>
      <c r="H6" s="87">
        <f ca="1">IFERROR(E6/D6,"-")</f>
        <v>0.97468354430379744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11</v>
      </c>
      <c r="E7" s="79">
        <f ca="1">SUM(OFFSET('Planificación Cobertura'!T33,0,0,1,$D$1))</f>
        <v>11</v>
      </c>
      <c r="F7" s="90">
        <f ca="1">SUM(OFFSET('Planificación Cobertura'!T34,0,0,1,$D$1))</f>
        <v>11</v>
      </c>
      <c r="G7" s="88">
        <f t="shared" ref="G7:G34" ca="1" si="0">E7/C7</f>
        <v>1</v>
      </c>
      <c r="H7" s="88">
        <f t="shared" ref="H7:H33" ca="1" si="1">IFERROR(E7/D7,"-")</f>
        <v>1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31</v>
      </c>
      <c r="E8" s="79">
        <f ca="1">SUM(OFFSET('Planificación Cobertura'!T36,0,0,1,$D$1))</f>
        <v>31</v>
      </c>
      <c r="F8" s="90">
        <f ca="1">SUM(OFFSET('Planificación Cobertura'!T37,0,0,1,$D$1))</f>
        <v>29</v>
      </c>
      <c r="G8" s="88">
        <f t="shared" ca="1" si="0"/>
        <v>1</v>
      </c>
      <c r="H8" s="88">
        <f t="shared" ca="1" si="1"/>
        <v>1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52</v>
      </c>
      <c r="E9" s="79">
        <f ca="1">SUM(OFFSET('Planificación Cobertura'!T39,0,0,1,$D$1))</f>
        <v>52</v>
      </c>
      <c r="F9" s="90">
        <f ca="1">SUM(OFFSET('Planificación Cobertura'!T40,0,0,1,$D$1))</f>
        <v>50</v>
      </c>
      <c r="G9" s="88">
        <f t="shared" ca="1" si="0"/>
        <v>1</v>
      </c>
      <c r="H9" s="88">
        <f t="shared" ca="1" si="1"/>
        <v>1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1623</v>
      </c>
      <c r="E10" s="79">
        <f ca="1">SUM(OFFSET('Planificación Cobertura'!T42,0,0,1,$D$1))</f>
        <v>1579</v>
      </c>
      <c r="F10" s="90">
        <f ca="1">SUM(OFFSET('Planificación Cobertura'!T43,0,0,1,$D$1))</f>
        <v>1517</v>
      </c>
      <c r="G10" s="88">
        <f t="shared" ca="1" si="0"/>
        <v>0.96339231238560097</v>
      </c>
      <c r="H10" s="88">
        <f t="shared" ca="1" si="1"/>
        <v>0.9728897104128158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21</v>
      </c>
      <c r="E11" s="79">
        <f ca="1">SUM(OFFSET('Planificación Cobertura'!T45,0,0,1,$D$1))</f>
        <v>21</v>
      </c>
      <c r="F11" s="90">
        <f ca="1">SUM(OFFSET('Planificación Cobertura'!T46,0,0,1,$D$1))</f>
        <v>19</v>
      </c>
      <c r="G11" s="88">
        <f t="shared" ca="1" si="0"/>
        <v>1</v>
      </c>
      <c r="H11" s="88">
        <f t="shared" ca="1" si="1"/>
        <v>1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201</v>
      </c>
      <c r="E12" s="78">
        <f ca="1">SUM(E13:E19)</f>
        <v>201</v>
      </c>
      <c r="F12" s="91">
        <f ca="1">SUM(F13:F19)</f>
        <v>198</v>
      </c>
      <c r="G12" s="87">
        <f t="shared" ca="1" si="0"/>
        <v>1</v>
      </c>
      <c r="H12" s="87">
        <f t="shared" ca="1" si="1"/>
        <v>1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Cobertura'!T71,0,0,1,$D$1))</f>
        <v>4</v>
      </c>
      <c r="E13" s="79">
        <f ca="1">SUM(OFFSET('Planificación Cobertura'!T72,0,0,1,$D$1))</f>
        <v>4</v>
      </c>
      <c r="F13" s="90">
        <f ca="1">SUM(OFFSET('Planificación Cobertura'!T73,0,0,1,$D$1))</f>
        <v>4</v>
      </c>
      <c r="G13" s="88">
        <f t="shared" ref="G13" ca="1" si="2">E13/C13</f>
        <v>1</v>
      </c>
      <c r="H13" s="88">
        <f t="shared" ref="H13" ca="1" si="3">IFERROR(E13/D13,"-")</f>
        <v>1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29</v>
      </c>
      <c r="E14" s="79">
        <f ca="1">SUM(OFFSET('Planificación Cobertura'!T75,0,0,1,$D$1))</f>
        <v>29</v>
      </c>
      <c r="F14" s="90">
        <f ca="1">SUM(OFFSET('Planificación Cobertura'!T76,0,0,1,$D$1))</f>
        <v>29</v>
      </c>
      <c r="G14" s="88">
        <f t="shared" ca="1" si="0"/>
        <v>1</v>
      </c>
      <c r="H14" s="88">
        <f t="shared" ca="1" si="1"/>
        <v>1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23</v>
      </c>
      <c r="E15" s="79">
        <f ca="1">SUM(OFFSET('Planificación Cobertura'!T78,0,0,1,$D$1))</f>
        <v>23</v>
      </c>
      <c r="F15" s="90">
        <f ca="1">SUM(OFFSET('Planificación Cobertura'!T79,0,0,1,$D$1))</f>
        <v>23</v>
      </c>
      <c r="G15" s="88">
        <f t="shared" ca="1" si="0"/>
        <v>1</v>
      </c>
      <c r="H15" s="88">
        <f t="shared" ca="1" si="1"/>
        <v>1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7</v>
      </c>
      <c r="E16" s="79">
        <f ca="1">SUM(OFFSET('Planificación Cobertura'!T81,0,0,1,$D$1))</f>
        <v>7</v>
      </c>
      <c r="F16" s="90">
        <f ca="1">SUM(OFFSET('Planificación Cobertura'!T82,0,0,1,$D$1))</f>
        <v>6</v>
      </c>
      <c r="G16" s="88">
        <f t="shared" ca="1" si="0"/>
        <v>1</v>
      </c>
      <c r="H16" s="88">
        <f t="shared" ca="1" si="1"/>
        <v>1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18</v>
      </c>
      <c r="E17" s="79">
        <f ca="1">SUM(OFFSET('Planificación Cobertura'!T84,0,0,1,$D$1))</f>
        <v>18</v>
      </c>
      <c r="F17" s="90">
        <f ca="1">SUM(OFFSET('Planificación Cobertura'!T85,0,0,1,$D$1))</f>
        <v>18</v>
      </c>
      <c r="G17" s="88">
        <f t="shared" ca="1" si="0"/>
        <v>1</v>
      </c>
      <c r="H17" s="88">
        <f t="shared" ca="1" si="1"/>
        <v>1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2</v>
      </c>
      <c r="E18" s="79">
        <f ca="1">SUM(OFFSET('Planificación Cobertura'!T87,0,0,1,$D$1))</f>
        <v>2</v>
      </c>
      <c r="F18" s="90">
        <f ca="1">SUM(OFFSET('Planificación Cobertura'!T88,0,0,1,$D$1))</f>
        <v>2</v>
      </c>
      <c r="G18" s="88">
        <f t="shared" ca="1" si="0"/>
        <v>1</v>
      </c>
      <c r="H18" s="88">
        <f t="shared" ca="1" si="1"/>
        <v>1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118</v>
      </c>
      <c r="E19" s="79">
        <f ca="1">SUM(OFFSET('Planificación Cobertura'!T90,0,0,1,$D$1))</f>
        <v>118</v>
      </c>
      <c r="F19" s="90">
        <f ca="1">SUM(OFFSET('Planificación Cobertura'!T91,0,0,1,$D$1))</f>
        <v>116</v>
      </c>
      <c r="G19" s="88">
        <f t="shared" ca="1" si="0"/>
        <v>1</v>
      </c>
      <c r="H19" s="88">
        <f t="shared" ca="1" si="1"/>
        <v>1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1915</v>
      </c>
      <c r="E20" s="78">
        <f ca="1">SUM(E21:E26)</f>
        <v>1874</v>
      </c>
      <c r="F20" s="91">
        <f ca="1">SUM(F21:F26)</f>
        <v>1810</v>
      </c>
      <c r="G20" s="87">
        <f t="shared" ca="1" si="0"/>
        <v>0.97859007832898171</v>
      </c>
      <c r="H20" s="87">
        <f t="shared" ca="1" si="1"/>
        <v>0.97859007832898171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6</v>
      </c>
      <c r="E21" s="79">
        <f ca="1">SUM(OFFSET('Planificación Cobertura'!T12,0,0,1,$D$1))</f>
        <v>6</v>
      </c>
      <c r="F21" s="90">
        <f ca="1">SUM(OFFSET('Planificación Cobertura'!T13,0,0,1,$D$1))</f>
        <v>6</v>
      </c>
      <c r="G21" s="88">
        <f t="shared" ca="1" si="0"/>
        <v>1</v>
      </c>
      <c r="H21" s="88">
        <f t="shared" ca="1" si="1"/>
        <v>1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1530</v>
      </c>
      <c r="E22" s="79">
        <f ca="1">SUM(OFFSET('Planificación Cobertura'!T15,0,0,1,$D$1))</f>
        <v>1491</v>
      </c>
      <c r="F22" s="90">
        <f ca="1">SUM(OFFSET('Planificación Cobertura'!T16,0,0,1,$D$1))</f>
        <v>1443</v>
      </c>
      <c r="G22" s="88">
        <f t="shared" ca="1" si="0"/>
        <v>0.97450980392156861</v>
      </c>
      <c r="H22" s="88">
        <f t="shared" ca="1" si="1"/>
        <v>0.97450980392156861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95</v>
      </c>
      <c r="E23" s="79">
        <f ca="1">SUM(OFFSET('Planificación Cobertura'!T18,0,0,1,$D$1))</f>
        <v>94</v>
      </c>
      <c r="F23" s="90">
        <f ca="1">SUM(OFFSET('Planificación Cobertura'!T19,0,0,1,$D$1))</f>
        <v>92</v>
      </c>
      <c r="G23" s="88">
        <f t="shared" ca="1" si="0"/>
        <v>0.98947368421052628</v>
      </c>
      <c r="H23" s="88">
        <f t="shared" ca="1" si="1"/>
        <v>0.98947368421052628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172</v>
      </c>
      <c r="E24" s="79">
        <f ca="1">SUM(OFFSET('Planificación Cobertura'!T21,0,0,1,$D$1))</f>
        <v>171</v>
      </c>
      <c r="F24" s="90">
        <f ca="1">SUM(OFFSET('Planificación Cobertura'!T22,0,0,1,$D$1))</f>
        <v>159</v>
      </c>
      <c r="G24" s="88">
        <f t="shared" ca="1" si="0"/>
        <v>0.9941860465116279</v>
      </c>
      <c r="H24" s="88">
        <f t="shared" ca="1" si="1"/>
        <v>0.9941860465116279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28</v>
      </c>
      <c r="E25" s="79">
        <f ca="1">SUM(OFFSET('Planificación Cobertura'!T24,0,0,1,$D$1))</f>
        <v>28</v>
      </c>
      <c r="F25" s="90">
        <f ca="1">SUM(OFFSET('Planificación Cobertura'!T25,0,0,1,$D$1))</f>
        <v>28</v>
      </c>
      <c r="G25" s="88">
        <f t="shared" ca="1" si="0"/>
        <v>1</v>
      </c>
      <c r="H25" s="88">
        <f t="shared" ca="1" si="1"/>
        <v>1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84</v>
      </c>
      <c r="E26" s="79">
        <f ca="1">SUM(OFFSET('Planificación Cobertura'!T27,0,0,1,$D$1))</f>
        <v>84</v>
      </c>
      <c r="F26" s="90">
        <f ca="1">SUM(OFFSET('Planificación Cobertura'!T28,0,0,1,$D$1))</f>
        <v>82</v>
      </c>
      <c r="G26" s="88">
        <f t="shared" ca="1" si="0"/>
        <v>1</v>
      </c>
      <c r="H26" s="88">
        <f t="shared" ca="1" si="1"/>
        <v>1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502</v>
      </c>
      <c r="E27" s="78">
        <f ca="1">SUM(E28:E33)</f>
        <v>490</v>
      </c>
      <c r="F27" s="91">
        <f ca="1">SUM(F28:F33)</f>
        <v>474</v>
      </c>
      <c r="G27" s="87">
        <f t="shared" ca="1" si="0"/>
        <v>0.95703125</v>
      </c>
      <c r="H27" s="87">
        <f t="shared" ca="1" si="1"/>
        <v>0.9760956175298805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250</v>
      </c>
      <c r="E28" s="79">
        <f ca="1">SUM(OFFSET('Planificación Cobertura'!T51,0,0,1,$D$1))</f>
        <v>248</v>
      </c>
      <c r="F28" s="90">
        <f ca="1">SUM(OFFSET('Planificación Cobertura'!T52,0,0,1,$D$1))</f>
        <v>244</v>
      </c>
      <c r="G28" s="88">
        <f t="shared" ca="1" si="0"/>
        <v>0.96498054474708173</v>
      </c>
      <c r="H28" s="88">
        <f t="shared" ca="1" si="1"/>
        <v>0.99199999999999999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16</v>
      </c>
      <c r="E29" s="79">
        <f ca="1">SUM(OFFSET('Planificación Cobertura'!T54,0,0,1,$D$1))</f>
        <v>15</v>
      </c>
      <c r="F29" s="90">
        <f ca="1">SUM(OFFSET('Planificación Cobertura'!T55,0,0,1,$D$1))</f>
        <v>15</v>
      </c>
      <c r="G29" s="88">
        <f t="shared" ca="1" si="0"/>
        <v>0.9375</v>
      </c>
      <c r="H29" s="88">
        <f t="shared" ca="1" si="1"/>
        <v>0.9375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166</v>
      </c>
      <c r="E30" s="79">
        <f ca="1">SUM(OFFSET('Planificación Cobertura'!T57,0,0,1,$D$1))</f>
        <v>163</v>
      </c>
      <c r="F30" s="90">
        <f ca="1">SUM(OFFSET('Planificación Cobertura'!T58,0,0,1,$D$1))</f>
        <v>153</v>
      </c>
      <c r="G30" s="88">
        <f t="shared" ca="1" si="0"/>
        <v>0.97023809523809523</v>
      </c>
      <c r="H30" s="88">
        <f t="shared" ca="1" si="1"/>
        <v>0.98192771084337349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47</v>
      </c>
      <c r="E31" s="79">
        <f ca="1">SUM(OFFSET('Planificación Cobertura'!T60,0,0,1,$D$1))</f>
        <v>45</v>
      </c>
      <c r="F31" s="90">
        <f ca="1">SUM(OFFSET('Planificación Cobertura'!T61,0,0,1,$D$1))</f>
        <v>44</v>
      </c>
      <c r="G31" s="88">
        <f t="shared" ca="1" si="0"/>
        <v>0.9375</v>
      </c>
      <c r="H31" s="88">
        <f t="shared" ca="1" si="1"/>
        <v>0.95744680851063835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10</v>
      </c>
      <c r="E32" s="79">
        <f ca="1">SUM(OFFSET('Planificación Cobertura'!T63,0,0,1,$D$1))</f>
        <v>8</v>
      </c>
      <c r="F32" s="90">
        <f ca="1">SUM(OFFSET('Planificación Cobertura'!T64,0,0,1,$D$1))</f>
        <v>7</v>
      </c>
      <c r="G32" s="88">
        <f t="shared" ca="1" si="0"/>
        <v>0.8</v>
      </c>
      <c r="H32" s="88">
        <f t="shared" ca="1" si="1"/>
        <v>0.8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13</v>
      </c>
      <c r="E33" s="79">
        <f ca="1">SUM(OFFSET('Planificación Cobertura'!T66,0,0,1,$D$1))</f>
        <v>11</v>
      </c>
      <c r="F33" s="90">
        <f ca="1">SUM(OFFSET('Planificación Cobertura'!T67,0,0,1,$D$1))</f>
        <v>11</v>
      </c>
      <c r="G33" s="88">
        <f t="shared" ca="1" si="0"/>
        <v>0.84615384615384615</v>
      </c>
      <c r="H33" s="88">
        <f t="shared" ca="1" si="1"/>
        <v>0.84615384615384615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4356</v>
      </c>
      <c r="E34" s="80">
        <f ca="1">SUM(E6,E12,E20,E27)</f>
        <v>4259</v>
      </c>
      <c r="F34" s="92">
        <f ca="1">SUM(F6,F12,F20,F27)</f>
        <v>4108</v>
      </c>
      <c r="G34" s="99">
        <f t="shared" ca="1" si="0"/>
        <v>0.97193062528525787</v>
      </c>
      <c r="H34" s="99">
        <f t="shared" ref="H34" ca="1" si="4">E34/D34</f>
        <v>0.9777318640955005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F40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7" t="s">
        <v>1504</v>
      </c>
      <c r="C6" s="228"/>
      <c r="D6" s="228"/>
      <c r="E6" s="228"/>
      <c r="F6" s="228"/>
      <c r="G6" s="228"/>
      <c r="H6" s="228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7</v>
      </c>
      <c r="G9" s="106">
        <f>G8+E9+G8</f>
        <v>9</v>
      </c>
      <c r="H9" s="106">
        <f t="shared" ref="H9:H29" si="2">F9</f>
        <v>7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161</v>
      </c>
      <c r="G11" s="106">
        <f t="shared" si="5"/>
        <v>236</v>
      </c>
      <c r="H11" s="106">
        <f t="shared" si="2"/>
        <v>161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263</v>
      </c>
      <c r="F12" s="103">
        <f t="shared" ref="F12" si="7">SUM(F38,F66,F94,F123)</f>
        <v>252</v>
      </c>
      <c r="G12" s="106">
        <f t="shared" si="5"/>
        <v>499</v>
      </c>
      <c r="H12" s="106">
        <f t="shared" si="2"/>
        <v>252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182</v>
      </c>
      <c r="F13" s="103">
        <f t="shared" ref="F13" si="8">SUM(F39,F67,F95,F124)</f>
        <v>179</v>
      </c>
      <c r="G13" s="106">
        <f t="shared" si="5"/>
        <v>681</v>
      </c>
      <c r="H13" s="106">
        <f t="shared" si="2"/>
        <v>179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233</v>
      </c>
      <c r="F14" s="103">
        <f t="shared" ref="F14" si="9">SUM(F40,F68,F96,F125)</f>
        <v>231</v>
      </c>
      <c r="G14" s="106">
        <f t="shared" si="5"/>
        <v>914</v>
      </c>
      <c r="H14" s="106">
        <f t="shared" si="2"/>
        <v>231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236</v>
      </c>
      <c r="F15" s="103">
        <f t="shared" ref="F15" si="10">SUM(F41,F69,F97,F126)</f>
        <v>230</v>
      </c>
      <c r="G15" s="106">
        <f t="shared" si="5"/>
        <v>1150</v>
      </c>
      <c r="H15" s="106">
        <f t="shared" si="2"/>
        <v>230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280</v>
      </c>
      <c r="F16" s="103">
        <f t="shared" ref="F16" si="11">SUM(F42,F70,F98,F127)</f>
        <v>278</v>
      </c>
      <c r="G16" s="106">
        <f t="shared" si="5"/>
        <v>1430</v>
      </c>
      <c r="H16" s="106">
        <f t="shared" si="2"/>
        <v>278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297</v>
      </c>
      <c r="F17" s="103">
        <f t="shared" ref="F17" si="12">SUM(F43,F71,F99,F128)</f>
        <v>293</v>
      </c>
      <c r="G17" s="106">
        <f t="shared" si="5"/>
        <v>1727</v>
      </c>
      <c r="H17" s="106">
        <f t="shared" si="2"/>
        <v>293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278</v>
      </c>
      <c r="F18" s="103">
        <f t="shared" ref="F18" si="13">SUM(F44,F72,F100,F129)</f>
        <v>271</v>
      </c>
      <c r="G18" s="106">
        <f t="shared" si="5"/>
        <v>2005</v>
      </c>
      <c r="H18" s="106">
        <f t="shared" si="2"/>
        <v>271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369</v>
      </c>
      <c r="F19" s="103">
        <f t="shared" ref="F19" si="14">SUM(F45,F73,F101,F130)</f>
        <v>365</v>
      </c>
      <c r="G19" s="106">
        <f t="shared" si="5"/>
        <v>2374</v>
      </c>
      <c r="H19" s="106">
        <f t="shared" si="2"/>
        <v>365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317</v>
      </c>
      <c r="F20" s="103">
        <f t="shared" ref="F20" si="15">SUM(F46,F74,F102,F131)</f>
        <v>304</v>
      </c>
      <c r="G20" s="106">
        <f t="shared" si="5"/>
        <v>2691</v>
      </c>
      <c r="H20" s="106">
        <f t="shared" si="2"/>
        <v>304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284</v>
      </c>
      <c r="F21" s="103">
        <f t="shared" ref="F21" si="16">SUM(F47,F75,F103,F132)</f>
        <v>276</v>
      </c>
      <c r="G21" s="106">
        <f t="shared" si="5"/>
        <v>2975</v>
      </c>
      <c r="H21" s="106">
        <f t="shared" si="2"/>
        <v>276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213</v>
      </c>
      <c r="F22" s="103">
        <f t="shared" ref="F22" si="17">SUM(F48,F76,F104,F133)</f>
        <v>203</v>
      </c>
      <c r="G22" s="106">
        <f t="shared" si="5"/>
        <v>3188</v>
      </c>
      <c r="H22" s="106">
        <f t="shared" si="2"/>
        <v>203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252</v>
      </c>
      <c r="F23" s="103">
        <f t="shared" ref="F23" si="18">SUM(F49,F77,F105,F134)</f>
        <v>247</v>
      </c>
      <c r="G23" s="106">
        <f t="shared" si="5"/>
        <v>3440</v>
      </c>
      <c r="H23" s="106">
        <f t="shared" si="2"/>
        <v>247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238</v>
      </c>
      <c r="F24" s="103">
        <f t="shared" ref="F24" si="19">SUM(F50,F78,F106,F135)</f>
        <v>229</v>
      </c>
      <c r="G24" s="106">
        <f t="shared" si="5"/>
        <v>3678</v>
      </c>
      <c r="H24" s="106">
        <f t="shared" si="2"/>
        <v>229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255</v>
      </c>
      <c r="F25" s="103">
        <f t="shared" ref="F25" si="20">SUM(F51,F79,F107,F136)</f>
        <v>248</v>
      </c>
      <c r="G25" s="106">
        <f t="shared" si="5"/>
        <v>3933</v>
      </c>
      <c r="H25" s="106">
        <f t="shared" si="2"/>
        <v>248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184</v>
      </c>
      <c r="F26" s="103">
        <f t="shared" ref="F26" si="22">SUM(F52,F80,F108,F137)</f>
        <v>157</v>
      </c>
      <c r="G26" s="106">
        <f t="shared" si="5"/>
        <v>4117</v>
      </c>
      <c r="H26" s="106">
        <f t="shared" si="2"/>
        <v>157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69</v>
      </c>
      <c r="F27" s="103">
        <f t="shared" ref="F27" si="23">SUM(F53,F81,F109,F138)</f>
        <v>62</v>
      </c>
      <c r="G27" s="106">
        <f t="shared" si="5"/>
        <v>4186</v>
      </c>
      <c r="H27" s="106">
        <f t="shared" si="2"/>
        <v>62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73</v>
      </c>
      <c r="F28" s="103">
        <f t="shared" ref="F28" si="24">SUM(F54,F82,F110,F139)</f>
        <v>54</v>
      </c>
      <c r="G28" s="106">
        <f t="shared" si="5"/>
        <v>4259</v>
      </c>
      <c r="H28" s="106">
        <f t="shared" si="2"/>
        <v>54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0</v>
      </c>
      <c r="F29" s="103">
        <f t="shared" ref="F29" si="25">SUM(F55,F83,F111,F140)</f>
        <v>0</v>
      </c>
      <c r="G29" s="106">
        <f t="shared" si="5"/>
        <v>4259</v>
      </c>
      <c r="H29" s="106">
        <f t="shared" si="2"/>
        <v>0</v>
      </c>
    </row>
    <row r="32" spans="2:23" ht="32.25" customHeight="1" x14ac:dyDescent="0.3">
      <c r="B32" s="225" t="s">
        <v>1508</v>
      </c>
      <c r="C32" s="226"/>
      <c r="D32" s="226"/>
      <c r="E32" s="226"/>
      <c r="F32" s="226"/>
      <c r="G32" s="226"/>
      <c r="H32" s="226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3</v>
      </c>
      <c r="G35" s="106">
        <f>E35+G34</f>
        <v>5</v>
      </c>
      <c r="H35" s="106">
        <f>F35+H34</f>
        <v>3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45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115</v>
      </c>
      <c r="G37" s="106">
        <f t="shared" si="26"/>
        <v>167</v>
      </c>
      <c r="H37" s="106">
        <f t="shared" si="27"/>
        <v>160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156</v>
      </c>
      <c r="F38" s="107">
        <f>'Planificación Cobertura'!X31</f>
        <v>152</v>
      </c>
      <c r="G38" s="106">
        <f t="shared" si="26"/>
        <v>323</v>
      </c>
      <c r="H38" s="106">
        <f t="shared" si="27"/>
        <v>312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74</v>
      </c>
      <c r="F39" s="107">
        <f>'Planificación Cobertura'!Y31</f>
        <v>73</v>
      </c>
      <c r="G39" s="106">
        <f t="shared" si="26"/>
        <v>397</v>
      </c>
      <c r="H39" s="106">
        <f t="shared" si="27"/>
        <v>385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69</v>
      </c>
      <c r="F40" s="107">
        <f>'Planificación Cobertura'!Z31</f>
        <v>69</v>
      </c>
      <c r="G40" s="106">
        <f t="shared" si="26"/>
        <v>466</v>
      </c>
      <c r="H40" s="106">
        <f t="shared" si="27"/>
        <v>454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92</v>
      </c>
      <c r="F41" s="107">
        <f>'Planificación Cobertura'!AA31</f>
        <v>92</v>
      </c>
      <c r="G41" s="106">
        <f t="shared" si="26"/>
        <v>558</v>
      </c>
      <c r="H41" s="106">
        <f t="shared" si="27"/>
        <v>546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117</v>
      </c>
      <c r="F42" s="107">
        <f>'Planificación Cobertura'!AB31</f>
        <v>117</v>
      </c>
      <c r="G42" s="106">
        <f t="shared" si="26"/>
        <v>675</v>
      </c>
      <c r="H42" s="106">
        <f t="shared" si="27"/>
        <v>663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106</v>
      </c>
      <c r="F43" s="107">
        <f>'Planificación Cobertura'!AC31</f>
        <v>104</v>
      </c>
      <c r="G43" s="106">
        <f t="shared" si="26"/>
        <v>781</v>
      </c>
      <c r="H43" s="106">
        <f t="shared" si="27"/>
        <v>767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107</v>
      </c>
      <c r="F44" s="107">
        <f>'Planificación Cobertura'!AD31</f>
        <v>103</v>
      </c>
      <c r="G44" s="106">
        <f t="shared" si="26"/>
        <v>888</v>
      </c>
      <c r="H44" s="106">
        <f t="shared" si="27"/>
        <v>870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176</v>
      </c>
      <c r="F45" s="107">
        <f>'Planificación Cobertura'!AE31</f>
        <v>176</v>
      </c>
      <c r="G45" s="106">
        <f t="shared" si="26"/>
        <v>1064</v>
      </c>
      <c r="H45" s="106">
        <f t="shared" si="27"/>
        <v>1046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157</v>
      </c>
      <c r="F46" s="107">
        <f>'Planificación Cobertura'!AF31</f>
        <v>154</v>
      </c>
      <c r="G46" s="106">
        <f t="shared" si="26"/>
        <v>1221</v>
      </c>
      <c r="H46" s="106">
        <f t="shared" si="27"/>
        <v>1200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102</v>
      </c>
      <c r="F47" s="107">
        <f>'Planificación Cobertura'!AG31</f>
        <v>98</v>
      </c>
      <c r="G47" s="106">
        <f t="shared" si="26"/>
        <v>1323</v>
      </c>
      <c r="H47" s="106">
        <f t="shared" si="27"/>
        <v>1298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85</v>
      </c>
      <c r="F48" s="107">
        <f>'Planificación Cobertura'!AH31</f>
        <v>82</v>
      </c>
      <c r="G48" s="106">
        <f t="shared" si="26"/>
        <v>1408</v>
      </c>
      <c r="H48" s="106">
        <f t="shared" si="27"/>
        <v>1380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125</v>
      </c>
      <c r="F49" s="107">
        <f>'Planificación Cobertura'!AI31</f>
        <v>123</v>
      </c>
      <c r="G49" s="106">
        <f t="shared" si="26"/>
        <v>1533</v>
      </c>
      <c r="H49" s="106">
        <f t="shared" si="27"/>
        <v>1503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104</v>
      </c>
      <c r="F50" s="107">
        <f>'Planificación Cobertura'!AJ31</f>
        <v>100</v>
      </c>
      <c r="G50" s="106">
        <f t="shared" si="26"/>
        <v>1637</v>
      </c>
      <c r="H50" s="106">
        <f t="shared" si="27"/>
        <v>1603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109</v>
      </c>
      <c r="F51" s="107">
        <f>'Planificación Cobertura'!AK31</f>
        <v>105</v>
      </c>
      <c r="G51" s="106">
        <f t="shared" si="26"/>
        <v>1746</v>
      </c>
      <c r="H51" s="106">
        <f t="shared" si="27"/>
        <v>1708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73</v>
      </c>
      <c r="F52" s="107">
        <f>'Planificación Cobertura'!AL31</f>
        <v>59</v>
      </c>
      <c r="G52" s="106">
        <f t="shared" si="26"/>
        <v>1819</v>
      </c>
      <c r="H52" s="106">
        <f t="shared" si="27"/>
        <v>1767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24</v>
      </c>
      <c r="F53" s="107">
        <f>'Planificación Cobertura'!AM31</f>
        <v>24</v>
      </c>
      <c r="G53" s="106">
        <f t="shared" si="26"/>
        <v>1843</v>
      </c>
      <c r="H53" s="106">
        <f t="shared" si="27"/>
        <v>1791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31</v>
      </c>
      <c r="F54" s="107">
        <f>'Planificación Cobertura'!AN31</f>
        <v>19</v>
      </c>
      <c r="G54" s="106">
        <f t="shared" si="26"/>
        <v>1874</v>
      </c>
      <c r="H54" s="106">
        <f t="shared" si="27"/>
        <v>1810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0</v>
      </c>
      <c r="F55" s="107">
        <f>'Planificación Cobertura'!AO31</f>
        <v>0</v>
      </c>
      <c r="G55" s="106">
        <f t="shared" si="26"/>
        <v>1874</v>
      </c>
      <c r="H55" s="106">
        <f t="shared" si="27"/>
        <v>1810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7" t="s">
        <v>1509</v>
      </c>
      <c r="C60" s="228"/>
      <c r="D60" s="228"/>
      <c r="E60" s="228"/>
      <c r="F60" s="228"/>
      <c r="G60" s="228"/>
      <c r="H60" s="228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87</v>
      </c>
      <c r="F66" s="107">
        <f>'Planificación Cobertura'!X49</f>
        <v>80</v>
      </c>
      <c r="G66" s="106">
        <f t="shared" si="29"/>
        <v>132</v>
      </c>
      <c r="H66" s="106">
        <f t="shared" si="30"/>
        <v>125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74</v>
      </c>
      <c r="F67" s="107">
        <f>'Planificación Cobertura'!Y49</f>
        <v>73</v>
      </c>
      <c r="G67" s="106">
        <f t="shared" si="29"/>
        <v>206</v>
      </c>
      <c r="H67" s="106">
        <f t="shared" si="30"/>
        <v>198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133</v>
      </c>
      <c r="F68" s="107">
        <f>'Planificación Cobertura'!Z49</f>
        <v>131</v>
      </c>
      <c r="G68" s="106">
        <f t="shared" si="29"/>
        <v>339</v>
      </c>
      <c r="H68" s="106">
        <f t="shared" si="30"/>
        <v>329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96</v>
      </c>
      <c r="F69" s="107">
        <f>'Planificación Cobertura'!AA49</f>
        <v>91</v>
      </c>
      <c r="G69" s="106">
        <f t="shared" si="29"/>
        <v>435</v>
      </c>
      <c r="H69" s="106">
        <f t="shared" si="30"/>
        <v>420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110</v>
      </c>
      <c r="F70" s="107">
        <f>'Planificación Cobertura'!AB49</f>
        <v>108</v>
      </c>
      <c r="G70" s="106">
        <f t="shared" si="29"/>
        <v>545</v>
      </c>
      <c r="H70" s="106">
        <f t="shared" si="30"/>
        <v>528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141</v>
      </c>
      <c r="F71" s="107">
        <f>'Planificación Cobertura'!AC49</f>
        <v>139</v>
      </c>
      <c r="G71" s="106">
        <f t="shared" si="29"/>
        <v>686</v>
      </c>
      <c r="H71" s="106">
        <f t="shared" si="30"/>
        <v>667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114</v>
      </c>
      <c r="F72" s="107">
        <f>'Planificación Cobertura'!AD49</f>
        <v>111</v>
      </c>
      <c r="G72" s="106">
        <f t="shared" si="29"/>
        <v>800</v>
      </c>
      <c r="H72" s="106">
        <f t="shared" si="30"/>
        <v>778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136</v>
      </c>
      <c r="F73" s="107">
        <f>'Planificación Cobertura'!AE49</f>
        <v>133</v>
      </c>
      <c r="G73" s="106">
        <f t="shared" si="29"/>
        <v>936</v>
      </c>
      <c r="H73" s="106">
        <f t="shared" si="30"/>
        <v>911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101</v>
      </c>
      <c r="F74" s="107">
        <f>'Planificación Cobertura'!AF49</f>
        <v>96</v>
      </c>
      <c r="G74" s="106">
        <f t="shared" si="29"/>
        <v>1037</v>
      </c>
      <c r="H74" s="106">
        <f t="shared" si="30"/>
        <v>1007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122</v>
      </c>
      <c r="F75" s="107">
        <f>'Planificación Cobertura'!AG49</f>
        <v>120</v>
      </c>
      <c r="G75" s="106">
        <f t="shared" si="29"/>
        <v>1159</v>
      </c>
      <c r="H75" s="106">
        <f t="shared" si="30"/>
        <v>1127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83</v>
      </c>
      <c r="F76" s="107">
        <f>'Planificación Cobertura'!AH49</f>
        <v>79</v>
      </c>
      <c r="G76" s="106">
        <f t="shared" si="29"/>
        <v>1242</v>
      </c>
      <c r="H76" s="106">
        <f t="shared" si="30"/>
        <v>1206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80</v>
      </c>
      <c r="F77" s="107">
        <f>'Planificación Cobertura'!AI49</f>
        <v>78</v>
      </c>
      <c r="G77" s="106">
        <f t="shared" si="29"/>
        <v>1322</v>
      </c>
      <c r="H77" s="106">
        <f t="shared" si="30"/>
        <v>1284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106</v>
      </c>
      <c r="F78" s="107">
        <f>'Planificación Cobertura'!AJ49</f>
        <v>101</v>
      </c>
      <c r="G78" s="106">
        <f t="shared" si="29"/>
        <v>1428</v>
      </c>
      <c r="H78" s="106">
        <f t="shared" si="30"/>
        <v>1385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110</v>
      </c>
      <c r="F79" s="107">
        <f>'Planificación Cobertura'!AK49</f>
        <v>109</v>
      </c>
      <c r="G79" s="106">
        <f t="shared" si="29"/>
        <v>1538</v>
      </c>
      <c r="H79" s="106">
        <f t="shared" si="30"/>
        <v>1494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84</v>
      </c>
      <c r="F80" s="107">
        <f>'Planificación Cobertura'!AL49</f>
        <v>73</v>
      </c>
      <c r="G80" s="106">
        <f t="shared" si="29"/>
        <v>1622</v>
      </c>
      <c r="H80" s="106">
        <f t="shared" si="30"/>
        <v>1567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38</v>
      </c>
      <c r="F81" s="107">
        <f>'Planificación Cobertura'!AM49</f>
        <v>32</v>
      </c>
      <c r="G81" s="106">
        <f t="shared" si="29"/>
        <v>1660</v>
      </c>
      <c r="H81" s="106">
        <f t="shared" si="30"/>
        <v>1599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34</v>
      </c>
      <c r="F82" s="107">
        <f>'Planificación Cobertura'!AN49</f>
        <v>27</v>
      </c>
      <c r="G82" s="106">
        <f t="shared" si="29"/>
        <v>1694</v>
      </c>
      <c r="H82" s="106">
        <f t="shared" si="30"/>
        <v>1626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0</v>
      </c>
      <c r="F83" s="107">
        <f>'Planificación Cobertura'!AO49</f>
        <v>0</v>
      </c>
      <c r="G83" s="106">
        <f t="shared" si="29"/>
        <v>1694</v>
      </c>
      <c r="H83" s="106">
        <f t="shared" si="30"/>
        <v>1626</v>
      </c>
    </row>
    <row r="88" spans="2:8" ht="28.5" customHeight="1" x14ac:dyDescent="0.3">
      <c r="B88" s="227" t="s">
        <v>1510</v>
      </c>
      <c r="C88" s="228"/>
      <c r="D88" s="228"/>
      <c r="E88" s="228"/>
      <c r="F88" s="228"/>
      <c r="G88" s="228"/>
      <c r="H88" s="228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10</v>
      </c>
      <c r="F94" s="107">
        <f>'Planificación Cobertura'!X70</f>
        <v>10</v>
      </c>
      <c r="G94" s="106">
        <f t="shared" si="32"/>
        <v>18</v>
      </c>
      <c r="H94" s="106">
        <f t="shared" si="33"/>
        <v>18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20</v>
      </c>
      <c r="F95" s="107">
        <f>'Planificación Cobertura'!Y70</f>
        <v>20</v>
      </c>
      <c r="G95" s="106">
        <f t="shared" si="32"/>
        <v>38</v>
      </c>
      <c r="H95" s="106">
        <f t="shared" si="33"/>
        <v>38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17</v>
      </c>
      <c r="F96" s="107">
        <f>'Planificación Cobertura'!Z70</f>
        <v>17</v>
      </c>
      <c r="G96" s="106">
        <f t="shared" si="32"/>
        <v>55</v>
      </c>
      <c r="H96" s="106">
        <f t="shared" si="33"/>
        <v>55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33</v>
      </c>
      <c r="F97" s="107">
        <f>'Planificación Cobertura'!AA70</f>
        <v>32</v>
      </c>
      <c r="G97" s="106">
        <f t="shared" si="32"/>
        <v>88</v>
      </c>
      <c r="H97" s="106">
        <f t="shared" si="33"/>
        <v>87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38</v>
      </c>
      <c r="F98" s="107">
        <f>'Planificación Cobertura'!AB70</f>
        <v>38</v>
      </c>
      <c r="G98" s="106">
        <f t="shared" si="32"/>
        <v>126</v>
      </c>
      <c r="H98" s="106">
        <f t="shared" si="33"/>
        <v>125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35</v>
      </c>
      <c r="F99" s="107">
        <f>'Planificación Cobertura'!AC70</f>
        <v>35</v>
      </c>
      <c r="G99" s="106">
        <f t="shared" si="32"/>
        <v>161</v>
      </c>
      <c r="H99" s="106">
        <f t="shared" si="33"/>
        <v>160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42</v>
      </c>
      <c r="F100" s="107">
        <f>'Planificación Cobertura'!AD70</f>
        <v>42</v>
      </c>
      <c r="G100" s="106">
        <f t="shared" si="32"/>
        <v>203</v>
      </c>
      <c r="H100" s="106">
        <f t="shared" si="33"/>
        <v>202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41</v>
      </c>
      <c r="F101" s="107">
        <f>'Planificación Cobertura'!AE70</f>
        <v>40</v>
      </c>
      <c r="G101" s="106">
        <f t="shared" si="32"/>
        <v>244</v>
      </c>
      <c r="H101" s="106">
        <f t="shared" si="33"/>
        <v>242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42</v>
      </c>
      <c r="F102" s="107">
        <f>'Planificación Cobertura'!AF70</f>
        <v>38</v>
      </c>
      <c r="G102" s="106">
        <f t="shared" si="32"/>
        <v>286</v>
      </c>
      <c r="H102" s="106">
        <f t="shared" si="33"/>
        <v>280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47</v>
      </c>
      <c r="F103" s="107">
        <f>'Planificación Cobertura'!AG70</f>
        <v>45</v>
      </c>
      <c r="G103" s="106">
        <f t="shared" si="32"/>
        <v>333</v>
      </c>
      <c r="H103" s="106">
        <f t="shared" si="33"/>
        <v>325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31</v>
      </c>
      <c r="F104" s="107">
        <f>'Planificación Cobertura'!AH70</f>
        <v>29</v>
      </c>
      <c r="G104" s="106">
        <f t="shared" si="32"/>
        <v>364</v>
      </c>
      <c r="H104" s="106">
        <f t="shared" si="33"/>
        <v>354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34</v>
      </c>
      <c r="F105" s="107">
        <f>'Planificación Cobertura'!AI70</f>
        <v>33</v>
      </c>
      <c r="G105" s="106">
        <f t="shared" si="32"/>
        <v>398</v>
      </c>
      <c r="H105" s="106">
        <f t="shared" si="33"/>
        <v>387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19</v>
      </c>
      <c r="F106" s="107">
        <f>'Planificación Cobertura'!AJ70</f>
        <v>19</v>
      </c>
      <c r="G106" s="106">
        <f t="shared" si="32"/>
        <v>417</v>
      </c>
      <c r="H106" s="106">
        <f t="shared" si="33"/>
        <v>406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31</v>
      </c>
      <c r="F107" s="107">
        <f>'Planificación Cobertura'!AK70</f>
        <v>29</v>
      </c>
      <c r="G107" s="106">
        <f t="shared" si="32"/>
        <v>448</v>
      </c>
      <c r="H107" s="106">
        <f t="shared" si="33"/>
        <v>435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27</v>
      </c>
      <c r="F108" s="107">
        <f>'Planificación Cobertura'!AL70</f>
        <v>25</v>
      </c>
      <c r="G108" s="106">
        <f t="shared" si="32"/>
        <v>475</v>
      </c>
      <c r="H108" s="106">
        <f t="shared" si="33"/>
        <v>460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7</v>
      </c>
      <c r="F109" s="107">
        <f>'Planificación Cobertura'!AM70</f>
        <v>6</v>
      </c>
      <c r="G109" s="106">
        <f t="shared" si="32"/>
        <v>482</v>
      </c>
      <c r="H109" s="106">
        <f t="shared" si="33"/>
        <v>466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8</v>
      </c>
      <c r="F110" s="107">
        <f>'Planificación Cobertura'!AN70</f>
        <v>8</v>
      </c>
      <c r="G110" s="106">
        <f t="shared" si="32"/>
        <v>490</v>
      </c>
      <c r="H110" s="106">
        <f t="shared" si="33"/>
        <v>474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0</v>
      </c>
      <c r="F111" s="107">
        <f>'Planificación Cobertura'!AO70</f>
        <v>0</v>
      </c>
      <c r="G111" s="106">
        <f t="shared" si="32"/>
        <v>490</v>
      </c>
      <c r="H111" s="106">
        <f t="shared" si="33"/>
        <v>474</v>
      </c>
    </row>
    <row r="117" spans="2:8" ht="36" customHeight="1" x14ac:dyDescent="0.3">
      <c r="B117" s="227" t="s">
        <v>1511</v>
      </c>
      <c r="C117" s="228"/>
      <c r="D117" s="228"/>
      <c r="E117" s="228"/>
      <c r="F117" s="228"/>
      <c r="G117" s="228"/>
      <c r="H117" s="228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10</v>
      </c>
      <c r="F123" s="107">
        <f>'Planificación Cobertura'!X94</f>
        <v>10</v>
      </c>
      <c r="G123" s="106">
        <f t="shared" si="35"/>
        <v>26</v>
      </c>
      <c r="H123" s="106">
        <f t="shared" si="36"/>
        <v>26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14</v>
      </c>
      <c r="F124" s="107">
        <f>'Planificación Cobertura'!Y94</f>
        <v>13</v>
      </c>
      <c r="G124" s="106">
        <f t="shared" si="35"/>
        <v>40</v>
      </c>
      <c r="H124" s="106">
        <f t="shared" si="36"/>
        <v>39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14</v>
      </c>
      <c r="F125" s="107">
        <f>'Planificación Cobertura'!Z94</f>
        <v>14</v>
      </c>
      <c r="G125" s="106">
        <f t="shared" si="35"/>
        <v>54</v>
      </c>
      <c r="H125" s="106">
        <f t="shared" si="36"/>
        <v>53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15</v>
      </c>
      <c r="F126" s="107">
        <f>'Planificación Cobertura'!AA94</f>
        <v>15</v>
      </c>
      <c r="G126" s="106">
        <f t="shared" si="35"/>
        <v>69</v>
      </c>
      <c r="H126" s="106">
        <f t="shared" si="36"/>
        <v>68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15</v>
      </c>
      <c r="F127" s="107">
        <f>'Planificación Cobertura'!AB94</f>
        <v>15</v>
      </c>
      <c r="G127" s="106">
        <f t="shared" si="35"/>
        <v>84</v>
      </c>
      <c r="H127" s="106">
        <f t="shared" si="36"/>
        <v>83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15</v>
      </c>
      <c r="F128" s="107">
        <f>'Planificación Cobertura'!AC94</f>
        <v>15</v>
      </c>
      <c r="G128" s="106">
        <f t="shared" si="35"/>
        <v>99</v>
      </c>
      <c r="H128" s="106">
        <f t="shared" si="36"/>
        <v>98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15</v>
      </c>
      <c r="F129" s="107">
        <f>'Planificación Cobertura'!AD94</f>
        <v>15</v>
      </c>
      <c r="G129" s="106">
        <f t="shared" si="35"/>
        <v>114</v>
      </c>
      <c r="H129" s="106">
        <f t="shared" si="36"/>
        <v>113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16</v>
      </c>
      <c r="F130" s="107">
        <f>'Planificación Cobertura'!AE94</f>
        <v>16</v>
      </c>
      <c r="G130" s="106">
        <f t="shared" si="35"/>
        <v>130</v>
      </c>
      <c r="H130" s="106">
        <f t="shared" si="36"/>
        <v>129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17</v>
      </c>
      <c r="F131" s="107">
        <f>'Planificación Cobertura'!AF94</f>
        <v>16</v>
      </c>
      <c r="G131" s="106">
        <f t="shared" si="35"/>
        <v>147</v>
      </c>
      <c r="H131" s="106">
        <f t="shared" si="36"/>
        <v>145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13</v>
      </c>
      <c r="F132" s="107">
        <f>'Planificación Cobertura'!AG94</f>
        <v>13</v>
      </c>
      <c r="G132" s="106">
        <f t="shared" si="35"/>
        <v>160</v>
      </c>
      <c r="H132" s="106">
        <f t="shared" si="36"/>
        <v>158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14</v>
      </c>
      <c r="F133" s="107">
        <f>'Planificación Cobertura'!AH94</f>
        <v>13</v>
      </c>
      <c r="G133" s="106">
        <f t="shared" si="35"/>
        <v>174</v>
      </c>
      <c r="H133" s="106">
        <f t="shared" si="36"/>
        <v>171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13</v>
      </c>
      <c r="F134" s="107">
        <f>'Planificación Cobertura'!AI94</f>
        <v>13</v>
      </c>
      <c r="G134" s="106">
        <f t="shared" si="35"/>
        <v>187</v>
      </c>
      <c r="H134" s="106">
        <f t="shared" si="36"/>
        <v>184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9</v>
      </c>
      <c r="F135" s="107">
        <f>'Planificación Cobertura'!AJ94</f>
        <v>9</v>
      </c>
      <c r="G135" s="106">
        <f t="shared" si="35"/>
        <v>196</v>
      </c>
      <c r="H135" s="106">
        <f t="shared" si="36"/>
        <v>193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5</v>
      </c>
      <c r="F136" s="107">
        <f>'Planificación Cobertura'!AK94</f>
        <v>5</v>
      </c>
      <c r="G136" s="106">
        <f t="shared" si="35"/>
        <v>201</v>
      </c>
      <c r="H136" s="106">
        <f t="shared" si="36"/>
        <v>198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201</v>
      </c>
      <c r="H137" s="106">
        <f t="shared" si="36"/>
        <v>198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201</v>
      </c>
      <c r="H138" s="106">
        <f t="shared" si="36"/>
        <v>198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201</v>
      </c>
      <c r="H139" s="106">
        <f t="shared" si="36"/>
        <v>198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201</v>
      </c>
      <c r="H140" s="106">
        <f t="shared" si="36"/>
        <v>198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zoomScale="80" zoomScaleNormal="80" workbookViewId="0">
      <pane xSplit="2" ySplit="10" topLeftCell="AN11" activePane="bottomRight" state="frozen"/>
      <selection pane="topRight" activeCell="C1" sqref="C1"/>
      <selection pane="bottomLeft" activeCell="A11" sqref="A11"/>
      <selection pane="bottomRight" activeCell="AN61" sqref="AN61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80" t="s">
        <v>1415</v>
      </c>
      <c r="B1" s="180"/>
      <c r="C1" s="180"/>
      <c r="D1" s="180"/>
      <c r="E1" s="180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80" t="s">
        <v>1416</v>
      </c>
      <c r="B2" s="180"/>
      <c r="C2" s="180"/>
      <c r="D2" s="180"/>
      <c r="E2" s="180"/>
      <c r="F2" s="180"/>
      <c r="G2" s="180"/>
      <c r="H2" s="180"/>
      <c r="I2" s="180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1" t="s">
        <v>1417</v>
      </c>
      <c r="B4" s="184" t="s">
        <v>1418</v>
      </c>
      <c r="C4" s="187" t="s">
        <v>1419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9"/>
      <c r="S4" s="193" t="s">
        <v>1420</v>
      </c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4"/>
      <c r="AP4" s="200" t="s">
        <v>1421</v>
      </c>
      <c r="AQ4" s="42"/>
      <c r="AR4" s="10"/>
    </row>
    <row r="5" spans="1:44" ht="30.75" thickBot="1" x14ac:dyDescent="0.35">
      <c r="A5" s="182"/>
      <c r="B5" s="185"/>
      <c r="C5" s="190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2"/>
      <c r="S5" s="203" t="s">
        <v>1422</v>
      </c>
      <c r="T5" s="205">
        <v>44713</v>
      </c>
      <c r="U5" s="206"/>
      <c r="V5" s="206"/>
      <c r="W5" s="207"/>
      <c r="X5" s="43" t="s">
        <v>1548</v>
      </c>
      <c r="Y5" s="208">
        <v>44743</v>
      </c>
      <c r="Z5" s="209"/>
      <c r="AA5" s="209"/>
      <c r="AB5" s="209"/>
      <c r="AC5" s="208">
        <v>44774</v>
      </c>
      <c r="AD5" s="209"/>
      <c r="AE5" s="209"/>
      <c r="AF5" s="210"/>
      <c r="AG5" s="44" t="s">
        <v>1549</v>
      </c>
      <c r="AH5" s="208">
        <v>44805</v>
      </c>
      <c r="AI5" s="209"/>
      <c r="AJ5" s="210"/>
      <c r="AK5" s="44" t="s">
        <v>1561</v>
      </c>
      <c r="AL5" s="208">
        <v>44835</v>
      </c>
      <c r="AM5" s="209"/>
      <c r="AN5" s="209"/>
      <c r="AO5" s="210"/>
      <c r="AP5" s="201"/>
      <c r="AQ5" s="42"/>
      <c r="AR5" s="10"/>
    </row>
    <row r="6" spans="1:44" ht="17.25" thickBot="1" x14ac:dyDescent="0.35">
      <c r="A6" s="182"/>
      <c r="B6" s="185"/>
      <c r="C6" s="195" t="s">
        <v>1423</v>
      </c>
      <c r="D6" s="196"/>
      <c r="E6" s="197"/>
      <c r="F6" s="195" t="s">
        <v>1388</v>
      </c>
      <c r="G6" s="196"/>
      <c r="H6" s="197"/>
      <c r="I6" s="195" t="s">
        <v>1390</v>
      </c>
      <c r="J6" s="196"/>
      <c r="K6" s="197"/>
      <c r="L6" s="195" t="s">
        <v>1389</v>
      </c>
      <c r="M6" s="196"/>
      <c r="N6" s="197"/>
      <c r="O6" s="195" t="s">
        <v>1391</v>
      </c>
      <c r="P6" s="196"/>
      <c r="Q6" s="197"/>
      <c r="R6" s="198" t="s">
        <v>1424</v>
      </c>
      <c r="S6" s="204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201"/>
      <c r="AQ6" s="42"/>
      <c r="AR6" s="10"/>
    </row>
    <row r="7" spans="1:44" ht="80.25" customHeight="1" thickBot="1" x14ac:dyDescent="0.35">
      <c r="A7" s="183"/>
      <c r="B7" s="186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199"/>
      <c r="S7" s="204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202"/>
      <c r="AQ7" s="42"/>
      <c r="AR7" s="10"/>
    </row>
    <row r="8" spans="1:44" ht="16.5" customHeight="1" x14ac:dyDescent="0.3">
      <c r="A8" s="174" t="s">
        <v>1461</v>
      </c>
      <c r="B8" s="175"/>
      <c r="C8" s="171">
        <f t="shared" ref="C8:R8" si="0">C47+C92+C29+C68</f>
        <v>52</v>
      </c>
      <c r="D8" s="171">
        <f t="shared" si="0"/>
        <v>28</v>
      </c>
      <c r="E8" s="171">
        <f t="shared" si="0"/>
        <v>72</v>
      </c>
      <c r="F8" s="171">
        <f t="shared" si="0"/>
        <v>32</v>
      </c>
      <c r="G8" s="171">
        <f t="shared" si="0"/>
        <v>81</v>
      </c>
      <c r="H8" s="171">
        <f t="shared" si="0"/>
        <v>659</v>
      </c>
      <c r="I8" s="171">
        <f t="shared" si="0"/>
        <v>63</v>
      </c>
      <c r="J8" s="171">
        <f t="shared" si="0"/>
        <v>76</v>
      </c>
      <c r="K8" s="171">
        <f t="shared" si="0"/>
        <v>105</v>
      </c>
      <c r="L8" s="171">
        <f t="shared" si="0"/>
        <v>19</v>
      </c>
      <c r="M8" s="171">
        <f t="shared" si="0"/>
        <v>286</v>
      </c>
      <c r="N8" s="171">
        <f t="shared" si="0"/>
        <v>1440</v>
      </c>
      <c r="O8" s="171">
        <f t="shared" si="0"/>
        <v>445</v>
      </c>
      <c r="P8" s="171">
        <f t="shared" si="0"/>
        <v>372</v>
      </c>
      <c r="Q8" s="171">
        <f t="shared" si="0"/>
        <v>648</v>
      </c>
      <c r="R8" s="21">
        <f t="shared" si="0"/>
        <v>4382</v>
      </c>
      <c r="S8" s="63" t="s">
        <v>1516</v>
      </c>
      <c r="T8" s="64">
        <f t="shared" ref="T8:AO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>SUM(AP47+AP92+AP29+AP68)</f>
        <v>4382</v>
      </c>
      <c r="AQ8" s="42"/>
      <c r="AR8" s="10"/>
    </row>
    <row r="9" spans="1:44" ht="16.5" customHeight="1" x14ac:dyDescent="0.3">
      <c r="A9" s="176"/>
      <c r="B9" s="177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37</v>
      </c>
      <c r="X9" s="67">
        <f t="shared" si="2"/>
        <v>152</v>
      </c>
      <c r="Y9" s="67">
        <f t="shared" si="2"/>
        <v>159</v>
      </c>
      <c r="Z9" s="67">
        <f t="shared" si="2"/>
        <v>226</v>
      </c>
      <c r="AA9" s="67">
        <f t="shared" si="2"/>
        <v>255</v>
      </c>
      <c r="AB9" s="67">
        <f t="shared" si="2"/>
        <v>297</v>
      </c>
      <c r="AC9" s="67">
        <f t="shared" si="2"/>
        <v>273</v>
      </c>
      <c r="AD9" s="67">
        <f t="shared" si="2"/>
        <v>236</v>
      </c>
      <c r="AE9" s="67">
        <f t="shared" si="2"/>
        <v>368</v>
      </c>
      <c r="AF9" s="67">
        <f t="shared" si="2"/>
        <v>318</v>
      </c>
      <c r="AG9" s="67">
        <f t="shared" si="2"/>
        <v>301</v>
      </c>
      <c r="AH9" s="67">
        <f t="shared" si="2"/>
        <v>216</v>
      </c>
      <c r="AI9" s="67">
        <f t="shared" si="2"/>
        <v>184</v>
      </c>
      <c r="AJ9" s="67">
        <f t="shared" si="2"/>
        <v>230</v>
      </c>
      <c r="AK9" s="67">
        <f t="shared" si="2"/>
        <v>241</v>
      </c>
      <c r="AL9" s="67">
        <f t="shared" si="2"/>
        <v>243</v>
      </c>
      <c r="AM9" s="67">
        <f t="shared" si="2"/>
        <v>157</v>
      </c>
      <c r="AN9" s="67">
        <f t="shared" si="2"/>
        <v>217</v>
      </c>
      <c r="AO9" s="67">
        <f t="shared" si="2"/>
        <v>0</v>
      </c>
      <c r="AP9" s="67">
        <f t="shared" si="2"/>
        <v>4110</v>
      </c>
      <c r="AQ9" s="42"/>
    </row>
    <row r="10" spans="1:44" x14ac:dyDescent="0.3">
      <c r="A10" s="176"/>
      <c r="B10" s="177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32</v>
      </c>
      <c r="X10" s="70">
        <f t="shared" si="3"/>
        <v>143</v>
      </c>
      <c r="Y10" s="70">
        <f t="shared" si="3"/>
        <v>155</v>
      </c>
      <c r="Z10" s="70">
        <f t="shared" si="3"/>
        <v>222</v>
      </c>
      <c r="AA10" s="70">
        <f t="shared" si="3"/>
        <v>249</v>
      </c>
      <c r="AB10" s="70">
        <f t="shared" si="3"/>
        <v>295</v>
      </c>
      <c r="AC10" s="70">
        <f t="shared" si="3"/>
        <v>270</v>
      </c>
      <c r="AD10" s="70">
        <f t="shared" si="3"/>
        <v>230</v>
      </c>
      <c r="AE10" s="70">
        <f t="shared" si="3"/>
        <v>364</v>
      </c>
      <c r="AF10" s="70">
        <f t="shared" si="3"/>
        <v>306</v>
      </c>
      <c r="AG10" s="70">
        <f t="shared" si="3"/>
        <v>292</v>
      </c>
      <c r="AH10" s="70">
        <f t="shared" si="3"/>
        <v>205</v>
      </c>
      <c r="AI10" s="70">
        <f t="shared" si="3"/>
        <v>181</v>
      </c>
      <c r="AJ10" s="70">
        <f t="shared" si="3"/>
        <v>220</v>
      </c>
      <c r="AK10" s="70">
        <f t="shared" si="3"/>
        <v>232</v>
      </c>
      <c r="AL10" s="70">
        <f t="shared" si="3"/>
        <v>217</v>
      </c>
      <c r="AM10" s="70">
        <f t="shared" si="3"/>
        <v>149</v>
      </c>
      <c r="AN10" s="70">
        <f t="shared" si="3"/>
        <v>199</v>
      </c>
      <c r="AO10" s="70">
        <f t="shared" si="3"/>
        <v>0</v>
      </c>
      <c r="AP10" s="70">
        <f t="shared" si="3"/>
        <v>3961</v>
      </c>
      <c r="AQ10" s="42"/>
    </row>
    <row r="11" spans="1:44" x14ac:dyDescent="0.3">
      <c r="A11" s="178" t="s">
        <v>1361</v>
      </c>
      <c r="B11" s="159" t="s">
        <v>1465</v>
      </c>
      <c r="C11" s="168">
        <v>0</v>
      </c>
      <c r="D11" s="168">
        <v>0</v>
      </c>
      <c r="E11" s="168">
        <v>0</v>
      </c>
      <c r="F11" s="168">
        <v>0</v>
      </c>
      <c r="G11" s="168">
        <v>0</v>
      </c>
      <c r="H11" s="168">
        <v>0</v>
      </c>
      <c r="I11" s="168">
        <v>0</v>
      </c>
      <c r="J11" s="168">
        <v>0</v>
      </c>
      <c r="K11" s="168">
        <v>0</v>
      </c>
      <c r="L11" s="168">
        <v>0</v>
      </c>
      <c r="M11" s="168">
        <v>2</v>
      </c>
      <c r="N11" s="168">
        <v>0</v>
      </c>
      <c r="O11" s="168">
        <v>1</v>
      </c>
      <c r="P11" s="168">
        <v>2</v>
      </c>
      <c r="Q11" s="168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178"/>
      <c r="B12" s="160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>
        <v>2</v>
      </c>
      <c r="AD12" s="48"/>
      <c r="AE12" s="48">
        <v>1</v>
      </c>
      <c r="AF12" s="48"/>
      <c r="AG12" s="48">
        <v>1</v>
      </c>
      <c r="AH12" s="48"/>
      <c r="AI12" s="48"/>
      <c r="AJ12" s="48"/>
      <c r="AK12" s="48"/>
      <c r="AL12" s="48">
        <v>1</v>
      </c>
      <c r="AM12" s="48"/>
      <c r="AN12" s="48">
        <v>1</v>
      </c>
      <c r="AO12" s="48"/>
      <c r="AP12" s="48">
        <f t="shared" si="4"/>
        <v>6</v>
      </c>
      <c r="AQ12" s="49"/>
      <c r="AR12" s="37"/>
    </row>
    <row r="13" spans="1:44" x14ac:dyDescent="0.3">
      <c r="A13" s="178"/>
      <c r="B13" s="161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>
        <v>2</v>
      </c>
      <c r="AD13" s="93"/>
      <c r="AE13" s="93">
        <v>1</v>
      </c>
      <c r="AF13" s="93"/>
      <c r="AG13" s="93">
        <v>1</v>
      </c>
      <c r="AH13" s="93"/>
      <c r="AI13" s="93"/>
      <c r="AJ13" s="93"/>
      <c r="AK13" s="93"/>
      <c r="AL13" s="93">
        <v>1</v>
      </c>
      <c r="AM13" s="93"/>
      <c r="AN13" s="93">
        <v>1</v>
      </c>
      <c r="AO13" s="93"/>
      <c r="AP13" s="93">
        <f t="shared" si="4"/>
        <v>6</v>
      </c>
      <c r="AQ13" s="95"/>
      <c r="AR13" s="37"/>
    </row>
    <row r="14" spans="1:44" x14ac:dyDescent="0.3">
      <c r="A14" s="178"/>
      <c r="B14" s="159" t="s">
        <v>1466</v>
      </c>
      <c r="C14" s="168">
        <v>3</v>
      </c>
      <c r="D14" s="168">
        <v>5</v>
      </c>
      <c r="E14" s="168">
        <v>3</v>
      </c>
      <c r="F14" s="168">
        <v>7</v>
      </c>
      <c r="G14" s="168">
        <v>24</v>
      </c>
      <c r="H14" s="168">
        <v>268</v>
      </c>
      <c r="I14" s="168">
        <v>21</v>
      </c>
      <c r="J14" s="168">
        <v>29</v>
      </c>
      <c r="K14" s="168">
        <v>39</v>
      </c>
      <c r="L14" s="168">
        <v>6</v>
      </c>
      <c r="M14" s="168">
        <v>95</v>
      </c>
      <c r="N14" s="168">
        <v>534</v>
      </c>
      <c r="O14" s="168">
        <v>128</v>
      </c>
      <c r="P14" s="168">
        <v>130</v>
      </c>
      <c r="Q14" s="168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178"/>
      <c r="B15" s="160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55"/>
      <c r="S15" s="47" t="s">
        <v>1463</v>
      </c>
      <c r="T15" s="48"/>
      <c r="U15" s="48"/>
      <c r="V15" s="48"/>
      <c r="W15" s="48">
        <v>7</v>
      </c>
      <c r="X15" s="48">
        <v>62</v>
      </c>
      <c r="Y15" s="48">
        <v>44</v>
      </c>
      <c r="Z15" s="48">
        <v>67</v>
      </c>
      <c r="AA15" s="48">
        <v>85</v>
      </c>
      <c r="AB15" s="48">
        <v>114</v>
      </c>
      <c r="AC15" s="48">
        <v>98</v>
      </c>
      <c r="AD15" s="48">
        <v>67</v>
      </c>
      <c r="AE15" s="48">
        <v>105</v>
      </c>
      <c r="AF15" s="48">
        <v>129</v>
      </c>
      <c r="AG15" s="48">
        <v>112</v>
      </c>
      <c r="AH15" s="48">
        <v>62</v>
      </c>
      <c r="AI15" s="48">
        <v>56</v>
      </c>
      <c r="AJ15" s="48">
        <v>86</v>
      </c>
      <c r="AK15" s="48">
        <v>81</v>
      </c>
      <c r="AL15" s="48">
        <v>97</v>
      </c>
      <c r="AM15" s="48">
        <v>52</v>
      </c>
      <c r="AN15" s="48">
        <v>141</v>
      </c>
      <c r="AO15" s="48"/>
      <c r="AP15" s="48">
        <f t="shared" si="4"/>
        <v>1465</v>
      </c>
      <c r="AQ15" s="50"/>
      <c r="AR15" s="37"/>
    </row>
    <row r="16" spans="1:44" x14ac:dyDescent="0.3">
      <c r="A16" s="178"/>
      <c r="B16" s="161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26"/>
      <c r="S16" s="71" t="s">
        <v>1493</v>
      </c>
      <c r="T16" s="93"/>
      <c r="U16" s="93"/>
      <c r="V16" s="93"/>
      <c r="W16" s="93">
        <v>2</v>
      </c>
      <c r="X16" s="93">
        <v>59</v>
      </c>
      <c r="Y16" s="93">
        <v>43</v>
      </c>
      <c r="Z16" s="93">
        <v>66</v>
      </c>
      <c r="AA16" s="93">
        <v>85</v>
      </c>
      <c r="AB16" s="93">
        <v>114</v>
      </c>
      <c r="AC16" s="93">
        <v>97</v>
      </c>
      <c r="AD16" s="93">
        <v>66</v>
      </c>
      <c r="AE16" s="93">
        <v>104</v>
      </c>
      <c r="AF16" s="93">
        <v>128</v>
      </c>
      <c r="AG16" s="93">
        <v>108</v>
      </c>
      <c r="AH16" s="93">
        <v>60</v>
      </c>
      <c r="AI16" s="93">
        <v>56</v>
      </c>
      <c r="AJ16" s="93">
        <v>86</v>
      </c>
      <c r="AK16" s="93">
        <v>79</v>
      </c>
      <c r="AL16" s="93">
        <v>85</v>
      </c>
      <c r="AM16" s="93">
        <v>51</v>
      </c>
      <c r="AN16" s="93">
        <v>130</v>
      </c>
      <c r="AO16" s="93"/>
      <c r="AP16" s="93">
        <f t="shared" si="4"/>
        <v>1419</v>
      </c>
      <c r="AQ16" s="97"/>
      <c r="AR16" s="37"/>
    </row>
    <row r="17" spans="1:44" x14ac:dyDescent="0.3">
      <c r="A17" s="178"/>
      <c r="B17" s="159" t="s">
        <v>1467</v>
      </c>
      <c r="C17" s="168">
        <v>0</v>
      </c>
      <c r="D17" s="168">
        <v>0</v>
      </c>
      <c r="E17" s="168">
        <v>0</v>
      </c>
      <c r="F17" s="168">
        <v>0</v>
      </c>
      <c r="G17" s="168">
        <v>1</v>
      </c>
      <c r="H17" s="168">
        <v>13</v>
      </c>
      <c r="I17" s="168">
        <v>1</v>
      </c>
      <c r="J17" s="168">
        <v>1</v>
      </c>
      <c r="K17" s="168">
        <v>0</v>
      </c>
      <c r="L17" s="168">
        <v>0</v>
      </c>
      <c r="M17" s="168">
        <v>11</v>
      </c>
      <c r="N17" s="168">
        <v>55</v>
      </c>
      <c r="O17" s="168">
        <v>8</v>
      </c>
      <c r="P17" s="168">
        <v>4</v>
      </c>
      <c r="Q17" s="168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178"/>
      <c r="B18" s="160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54"/>
      <c r="S18" s="47" t="s">
        <v>1463</v>
      </c>
      <c r="T18" s="48"/>
      <c r="U18" s="48"/>
      <c r="V18" s="48"/>
      <c r="W18" s="48"/>
      <c r="X18" s="48">
        <v>6</v>
      </c>
      <c r="Y18" s="48">
        <v>3</v>
      </c>
      <c r="Z18" s="48">
        <v>1</v>
      </c>
      <c r="AA18" s="48">
        <v>7</v>
      </c>
      <c r="AB18" s="48"/>
      <c r="AC18" s="48">
        <v>8</v>
      </c>
      <c r="AD18" s="48">
        <v>3</v>
      </c>
      <c r="AE18" s="48">
        <v>9</v>
      </c>
      <c r="AF18" s="48">
        <v>2</v>
      </c>
      <c r="AG18" s="48">
        <v>13</v>
      </c>
      <c r="AH18" s="48"/>
      <c r="AI18" s="48">
        <v>2</v>
      </c>
      <c r="AJ18" s="48">
        <v>11</v>
      </c>
      <c r="AK18" s="48">
        <v>12</v>
      </c>
      <c r="AL18" s="48">
        <v>7</v>
      </c>
      <c r="AM18" s="48">
        <v>3</v>
      </c>
      <c r="AN18" s="48">
        <v>6</v>
      </c>
      <c r="AO18" s="48"/>
      <c r="AP18" s="48">
        <f t="shared" si="4"/>
        <v>93</v>
      </c>
      <c r="AQ18" s="49"/>
      <c r="AR18" s="37"/>
    </row>
    <row r="19" spans="1:44" x14ac:dyDescent="0.3">
      <c r="A19" s="178"/>
      <c r="B19" s="161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24"/>
      <c r="S19" s="71" t="s">
        <v>1493</v>
      </c>
      <c r="T19" s="93"/>
      <c r="U19" s="93"/>
      <c r="V19" s="93"/>
      <c r="W19" s="93"/>
      <c r="X19" s="93">
        <v>6</v>
      </c>
      <c r="Y19" s="93">
        <v>3</v>
      </c>
      <c r="Z19" s="93">
        <v>1</v>
      </c>
      <c r="AA19" s="93">
        <v>7</v>
      </c>
      <c r="AB19" s="93"/>
      <c r="AC19" s="93">
        <v>8</v>
      </c>
      <c r="AD19" s="93">
        <v>3</v>
      </c>
      <c r="AE19" s="93">
        <v>9</v>
      </c>
      <c r="AF19" s="93">
        <v>2</v>
      </c>
      <c r="AG19" s="93">
        <v>13</v>
      </c>
      <c r="AH19" s="93"/>
      <c r="AI19" s="93">
        <v>2</v>
      </c>
      <c r="AJ19" s="93">
        <v>11</v>
      </c>
      <c r="AK19" s="93">
        <v>11</v>
      </c>
      <c r="AL19" s="93">
        <v>7</v>
      </c>
      <c r="AM19" s="93">
        <v>3</v>
      </c>
      <c r="AN19" s="93">
        <v>5</v>
      </c>
      <c r="AO19" s="93"/>
      <c r="AP19" s="93">
        <f t="shared" si="4"/>
        <v>91</v>
      </c>
      <c r="AQ19" s="95"/>
      <c r="AR19" s="37"/>
    </row>
    <row r="20" spans="1:44" x14ac:dyDescent="0.3">
      <c r="A20" s="178"/>
      <c r="B20" s="159" t="s">
        <v>1468</v>
      </c>
      <c r="C20" s="168">
        <v>1</v>
      </c>
      <c r="D20" s="168">
        <v>1</v>
      </c>
      <c r="E20" s="168">
        <v>0</v>
      </c>
      <c r="F20" s="168">
        <v>1</v>
      </c>
      <c r="G20" s="168">
        <v>2</v>
      </c>
      <c r="H20" s="168">
        <v>43</v>
      </c>
      <c r="I20" s="168">
        <v>5</v>
      </c>
      <c r="J20" s="168">
        <v>2</v>
      </c>
      <c r="K20" s="168">
        <v>4</v>
      </c>
      <c r="L20" s="168">
        <v>0</v>
      </c>
      <c r="M20" s="168">
        <v>15</v>
      </c>
      <c r="N20" s="168">
        <v>48</v>
      </c>
      <c r="O20" s="168">
        <v>21</v>
      </c>
      <c r="P20" s="168">
        <v>14</v>
      </c>
      <c r="Q20" s="168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178"/>
      <c r="B21" s="160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54"/>
      <c r="S21" s="47" t="s">
        <v>1463</v>
      </c>
      <c r="T21" s="48"/>
      <c r="U21" s="48"/>
      <c r="V21" s="48"/>
      <c r="W21" s="48"/>
      <c r="X21" s="48">
        <v>6</v>
      </c>
      <c r="Y21" s="48">
        <v>7</v>
      </c>
      <c r="Z21" s="48">
        <v>8</v>
      </c>
      <c r="AA21" s="48">
        <v>1</v>
      </c>
      <c r="AB21" s="48">
        <v>23</v>
      </c>
      <c r="AC21" s="48">
        <v>16</v>
      </c>
      <c r="AD21" s="48">
        <v>8</v>
      </c>
      <c r="AE21" s="48">
        <v>9</v>
      </c>
      <c r="AF21" s="48">
        <v>39</v>
      </c>
      <c r="AG21" s="48">
        <v>16</v>
      </c>
      <c r="AH21" s="48">
        <v>4</v>
      </c>
      <c r="AI21" s="48">
        <v>7</v>
      </c>
      <c r="AJ21" s="48">
        <v>7</v>
      </c>
      <c r="AK21" s="48">
        <v>8</v>
      </c>
      <c r="AL21" s="48">
        <v>3</v>
      </c>
      <c r="AM21" s="48">
        <v>3</v>
      </c>
      <c r="AN21" s="48">
        <v>6</v>
      </c>
      <c r="AO21" s="48"/>
      <c r="AP21" s="48">
        <f t="shared" si="4"/>
        <v>171</v>
      </c>
      <c r="AQ21" s="49"/>
      <c r="AR21" s="37"/>
    </row>
    <row r="22" spans="1:44" x14ac:dyDescent="0.3">
      <c r="A22" s="178"/>
      <c r="B22" s="161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24"/>
      <c r="S22" s="71" t="s">
        <v>1493</v>
      </c>
      <c r="T22" s="93"/>
      <c r="U22" s="93"/>
      <c r="V22" s="93"/>
      <c r="W22" s="93"/>
      <c r="X22" s="93">
        <v>6</v>
      </c>
      <c r="Y22" s="93">
        <v>7</v>
      </c>
      <c r="Z22" s="93">
        <v>8</v>
      </c>
      <c r="AA22" s="93">
        <v>1</v>
      </c>
      <c r="AB22" s="93">
        <v>23</v>
      </c>
      <c r="AC22" s="93">
        <v>16</v>
      </c>
      <c r="AD22" s="93">
        <v>6</v>
      </c>
      <c r="AE22" s="93">
        <v>9</v>
      </c>
      <c r="AF22" s="93">
        <v>37</v>
      </c>
      <c r="AG22" s="93">
        <v>16</v>
      </c>
      <c r="AH22" s="93">
        <v>3</v>
      </c>
      <c r="AI22" s="93">
        <v>6</v>
      </c>
      <c r="AJ22" s="93">
        <v>4</v>
      </c>
      <c r="AK22" s="93">
        <v>7</v>
      </c>
      <c r="AL22" s="93">
        <v>2</v>
      </c>
      <c r="AM22" s="93">
        <v>3</v>
      </c>
      <c r="AN22" s="93">
        <v>5</v>
      </c>
      <c r="AO22" s="93"/>
      <c r="AP22" s="93">
        <f t="shared" si="4"/>
        <v>159</v>
      </c>
      <c r="AQ22" s="95"/>
      <c r="AR22" s="37"/>
    </row>
    <row r="23" spans="1:44" x14ac:dyDescent="0.3">
      <c r="A23" s="178"/>
      <c r="B23" s="159" t="s">
        <v>1469</v>
      </c>
      <c r="C23" s="168">
        <v>0</v>
      </c>
      <c r="D23" s="168">
        <v>0</v>
      </c>
      <c r="E23" s="168">
        <v>0</v>
      </c>
      <c r="F23" s="168">
        <v>0</v>
      </c>
      <c r="G23" s="168">
        <v>2</v>
      </c>
      <c r="H23" s="168">
        <v>6</v>
      </c>
      <c r="I23" s="168">
        <v>0</v>
      </c>
      <c r="J23" s="168">
        <v>0</v>
      </c>
      <c r="K23" s="168">
        <v>0</v>
      </c>
      <c r="L23" s="168">
        <v>0</v>
      </c>
      <c r="M23" s="168">
        <v>1</v>
      </c>
      <c r="N23" s="168">
        <v>10</v>
      </c>
      <c r="O23" s="168">
        <v>4</v>
      </c>
      <c r="P23" s="168">
        <v>1</v>
      </c>
      <c r="Q23" s="168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178"/>
      <c r="B24" s="160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54"/>
      <c r="S24" s="47" t="s">
        <v>1463</v>
      </c>
      <c r="T24" s="48"/>
      <c r="U24" s="48"/>
      <c r="V24" s="48"/>
      <c r="W24" s="48"/>
      <c r="X24" s="48"/>
      <c r="Y24" s="48">
        <v>1</v>
      </c>
      <c r="Z24" s="48"/>
      <c r="AA24" s="48">
        <v>3</v>
      </c>
      <c r="AB24" s="48">
        <v>1</v>
      </c>
      <c r="AC24" s="48">
        <v>3</v>
      </c>
      <c r="AD24" s="48">
        <v>1</v>
      </c>
      <c r="AE24" s="48"/>
      <c r="AF24" s="48">
        <v>7</v>
      </c>
      <c r="AG24" s="48"/>
      <c r="AH24" s="48">
        <v>2</v>
      </c>
      <c r="AI24" s="48">
        <v>1</v>
      </c>
      <c r="AJ24" s="48">
        <v>1</v>
      </c>
      <c r="AK24" s="48"/>
      <c r="AL24" s="48"/>
      <c r="AM24" s="48"/>
      <c r="AN24" s="48">
        <v>8</v>
      </c>
      <c r="AO24" s="48"/>
      <c r="AP24" s="48">
        <f t="shared" si="4"/>
        <v>28</v>
      </c>
      <c r="AQ24" s="49"/>
      <c r="AR24" s="37"/>
    </row>
    <row r="25" spans="1:44" x14ac:dyDescent="0.3">
      <c r="A25" s="178"/>
      <c r="B25" s="161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24"/>
      <c r="S25" s="71" t="s">
        <v>1493</v>
      </c>
      <c r="T25" s="93"/>
      <c r="U25" s="93"/>
      <c r="V25" s="93"/>
      <c r="W25" s="93"/>
      <c r="X25" s="93"/>
      <c r="Y25" s="93">
        <v>1</v>
      </c>
      <c r="Z25" s="93"/>
      <c r="AA25" s="93">
        <v>3</v>
      </c>
      <c r="AB25" s="93">
        <v>1</v>
      </c>
      <c r="AC25" s="93">
        <v>3</v>
      </c>
      <c r="AD25" s="93">
        <v>1</v>
      </c>
      <c r="AE25" s="93"/>
      <c r="AF25" s="93">
        <v>7</v>
      </c>
      <c r="AG25" s="93"/>
      <c r="AH25" s="93">
        <v>2</v>
      </c>
      <c r="AI25" s="93">
        <v>1</v>
      </c>
      <c r="AJ25" s="93">
        <v>1</v>
      </c>
      <c r="AK25" s="93"/>
      <c r="AL25" s="93"/>
      <c r="AM25" s="93"/>
      <c r="AN25" s="93">
        <v>8</v>
      </c>
      <c r="AO25" s="93"/>
      <c r="AP25" s="93">
        <f t="shared" si="4"/>
        <v>28</v>
      </c>
      <c r="AQ25" s="95"/>
      <c r="AR25" s="37"/>
    </row>
    <row r="26" spans="1:44" x14ac:dyDescent="0.3">
      <c r="A26" s="178"/>
      <c r="B26" s="211" t="s">
        <v>1470</v>
      </c>
      <c r="C26" s="168">
        <v>1</v>
      </c>
      <c r="D26" s="168">
        <v>0</v>
      </c>
      <c r="E26" s="168">
        <v>0</v>
      </c>
      <c r="F26" s="168">
        <v>2</v>
      </c>
      <c r="G26" s="168">
        <v>2</v>
      </c>
      <c r="H26" s="168">
        <v>15</v>
      </c>
      <c r="I26" s="168">
        <v>3</v>
      </c>
      <c r="J26" s="168">
        <v>0</v>
      </c>
      <c r="K26" s="168">
        <v>0</v>
      </c>
      <c r="L26" s="168">
        <v>1</v>
      </c>
      <c r="M26" s="168">
        <v>7</v>
      </c>
      <c r="N26" s="168">
        <v>43</v>
      </c>
      <c r="O26" s="168">
        <v>4</v>
      </c>
      <c r="P26" s="168">
        <v>2</v>
      </c>
      <c r="Q26" s="168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178"/>
      <c r="B27" s="212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54"/>
      <c r="S27" s="47" t="s">
        <v>1463</v>
      </c>
      <c r="T27" s="48"/>
      <c r="U27" s="48"/>
      <c r="V27" s="48"/>
      <c r="W27" s="48"/>
      <c r="X27" s="48">
        <v>3</v>
      </c>
      <c r="Y27" s="48">
        <v>2</v>
      </c>
      <c r="Z27" s="48">
        <v>2</v>
      </c>
      <c r="AA27" s="48">
        <v>7</v>
      </c>
      <c r="AB27" s="48"/>
      <c r="AC27" s="48">
        <v>9</v>
      </c>
      <c r="AD27" s="48">
        <v>6</v>
      </c>
      <c r="AE27" s="48">
        <v>11</v>
      </c>
      <c r="AF27" s="48">
        <v>2</v>
      </c>
      <c r="AG27" s="48">
        <v>11</v>
      </c>
      <c r="AH27" s="48">
        <v>4</v>
      </c>
      <c r="AI27" s="48">
        <v>8</v>
      </c>
      <c r="AJ27" s="48">
        <v>5</v>
      </c>
      <c r="AK27" s="48">
        <v>8</v>
      </c>
      <c r="AL27" s="48">
        <v>4</v>
      </c>
      <c r="AM27" s="48">
        <v>1</v>
      </c>
      <c r="AN27" s="48">
        <v>1</v>
      </c>
      <c r="AO27" s="48"/>
      <c r="AP27" s="48">
        <f t="shared" si="4"/>
        <v>84</v>
      </c>
      <c r="AQ27" s="49"/>
      <c r="AR27" s="37"/>
    </row>
    <row r="28" spans="1:44" x14ac:dyDescent="0.3">
      <c r="A28" s="178"/>
      <c r="B28" s="213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24"/>
      <c r="S28" s="71" t="s">
        <v>1493</v>
      </c>
      <c r="T28" s="93"/>
      <c r="U28" s="93"/>
      <c r="V28" s="93"/>
      <c r="W28" s="93"/>
      <c r="X28" s="93">
        <v>3</v>
      </c>
      <c r="Y28" s="93">
        <v>2</v>
      </c>
      <c r="Z28" s="93">
        <v>2</v>
      </c>
      <c r="AA28" s="93">
        <v>7</v>
      </c>
      <c r="AB28" s="93"/>
      <c r="AC28" s="93">
        <v>9</v>
      </c>
      <c r="AD28" s="93">
        <v>6</v>
      </c>
      <c r="AE28" s="93">
        <v>10</v>
      </c>
      <c r="AF28" s="93">
        <v>2</v>
      </c>
      <c r="AG28" s="93">
        <v>10</v>
      </c>
      <c r="AH28" s="93">
        <v>4</v>
      </c>
      <c r="AI28" s="93">
        <v>8</v>
      </c>
      <c r="AJ28" s="93">
        <v>5</v>
      </c>
      <c r="AK28" s="93">
        <v>8</v>
      </c>
      <c r="AL28" s="93">
        <v>4</v>
      </c>
      <c r="AM28" s="93">
        <v>1</v>
      </c>
      <c r="AN28" s="93">
        <v>1</v>
      </c>
      <c r="AO28" s="93"/>
      <c r="AP28" s="93">
        <f t="shared" si="4"/>
        <v>82</v>
      </c>
      <c r="AQ28" s="98"/>
      <c r="AR28" s="37"/>
    </row>
    <row r="29" spans="1:44" x14ac:dyDescent="0.3">
      <c r="A29" s="178"/>
      <c r="B29" s="214" t="s">
        <v>1471</v>
      </c>
      <c r="C29" s="165">
        <f t="shared" ref="C29:R29" si="5">SUM(C11:C28)</f>
        <v>5</v>
      </c>
      <c r="D29" s="165">
        <f t="shared" si="5"/>
        <v>6</v>
      </c>
      <c r="E29" s="165">
        <f t="shared" si="5"/>
        <v>3</v>
      </c>
      <c r="F29" s="165">
        <f t="shared" si="5"/>
        <v>10</v>
      </c>
      <c r="G29" s="165">
        <f t="shared" si="5"/>
        <v>31</v>
      </c>
      <c r="H29" s="165">
        <f t="shared" si="5"/>
        <v>345</v>
      </c>
      <c r="I29" s="165">
        <f t="shared" si="5"/>
        <v>30</v>
      </c>
      <c r="J29" s="165">
        <f t="shared" si="5"/>
        <v>32</v>
      </c>
      <c r="K29" s="165">
        <f t="shared" si="5"/>
        <v>43</v>
      </c>
      <c r="L29" s="165">
        <f t="shared" si="5"/>
        <v>7</v>
      </c>
      <c r="M29" s="165">
        <f t="shared" si="5"/>
        <v>131</v>
      </c>
      <c r="N29" s="165">
        <f t="shared" si="5"/>
        <v>690</v>
      </c>
      <c r="O29" s="165">
        <f t="shared" si="5"/>
        <v>166</v>
      </c>
      <c r="P29" s="165">
        <f t="shared" si="5"/>
        <v>153</v>
      </c>
      <c r="Q29" s="165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178"/>
      <c r="B30" s="215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7</v>
      </c>
      <c r="X30" s="57">
        <f t="shared" si="7"/>
        <v>77</v>
      </c>
      <c r="Y30" s="57">
        <f t="shared" si="7"/>
        <v>57</v>
      </c>
      <c r="Z30" s="57">
        <f t="shared" si="7"/>
        <v>78</v>
      </c>
      <c r="AA30" s="57">
        <f t="shared" si="7"/>
        <v>103</v>
      </c>
      <c r="AB30" s="57">
        <f t="shared" si="7"/>
        <v>138</v>
      </c>
      <c r="AC30" s="57">
        <f t="shared" si="7"/>
        <v>136</v>
      </c>
      <c r="AD30" s="57">
        <f t="shared" si="7"/>
        <v>85</v>
      </c>
      <c r="AE30" s="57">
        <f t="shared" si="7"/>
        <v>135</v>
      </c>
      <c r="AF30" s="57">
        <f t="shared" si="7"/>
        <v>179</v>
      </c>
      <c r="AG30" s="57">
        <f t="shared" si="7"/>
        <v>153</v>
      </c>
      <c r="AH30" s="57">
        <f t="shared" si="7"/>
        <v>72</v>
      </c>
      <c r="AI30" s="57">
        <f t="shared" si="7"/>
        <v>74</v>
      </c>
      <c r="AJ30" s="57">
        <f t="shared" si="7"/>
        <v>110</v>
      </c>
      <c r="AK30" s="57">
        <f t="shared" si="7"/>
        <v>109</v>
      </c>
      <c r="AL30" s="57">
        <f t="shared" si="7"/>
        <v>112</v>
      </c>
      <c r="AM30" s="57">
        <f t="shared" si="7"/>
        <v>59</v>
      </c>
      <c r="AN30" s="57">
        <f t="shared" si="7"/>
        <v>163</v>
      </c>
      <c r="AO30" s="57">
        <f t="shared" si="7"/>
        <v>0</v>
      </c>
      <c r="AP30" s="57">
        <f t="shared" si="7"/>
        <v>1847</v>
      </c>
      <c r="AQ30" s="57">
        <f t="shared" si="7"/>
        <v>0</v>
      </c>
    </row>
    <row r="31" spans="1:44" ht="17.25" thickBot="1" x14ac:dyDescent="0.35">
      <c r="A31" s="179"/>
      <c r="B31" s="21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2</v>
      </c>
      <c r="X31" s="60">
        <f t="shared" si="8"/>
        <v>74</v>
      </c>
      <c r="Y31" s="60">
        <f t="shared" si="8"/>
        <v>56</v>
      </c>
      <c r="Z31" s="60">
        <f t="shared" si="8"/>
        <v>77</v>
      </c>
      <c r="AA31" s="60">
        <f t="shared" si="8"/>
        <v>103</v>
      </c>
      <c r="AB31" s="60">
        <f t="shared" si="8"/>
        <v>138</v>
      </c>
      <c r="AC31" s="60">
        <f t="shared" si="8"/>
        <v>135</v>
      </c>
      <c r="AD31" s="60">
        <f t="shared" si="8"/>
        <v>82</v>
      </c>
      <c r="AE31" s="60">
        <f t="shared" si="8"/>
        <v>133</v>
      </c>
      <c r="AF31" s="60">
        <f t="shared" si="8"/>
        <v>176</v>
      </c>
      <c r="AG31" s="60">
        <f t="shared" si="8"/>
        <v>148</v>
      </c>
      <c r="AH31" s="60">
        <f t="shared" si="8"/>
        <v>69</v>
      </c>
      <c r="AI31" s="60">
        <f t="shared" si="8"/>
        <v>73</v>
      </c>
      <c r="AJ31" s="60">
        <f t="shared" si="8"/>
        <v>107</v>
      </c>
      <c r="AK31" s="60">
        <f t="shared" si="8"/>
        <v>105</v>
      </c>
      <c r="AL31" s="60">
        <f t="shared" si="8"/>
        <v>99</v>
      </c>
      <c r="AM31" s="60">
        <f t="shared" si="8"/>
        <v>58</v>
      </c>
      <c r="AN31" s="60">
        <f t="shared" si="8"/>
        <v>150</v>
      </c>
      <c r="AO31" s="60">
        <f t="shared" si="8"/>
        <v>0</v>
      </c>
      <c r="AP31" s="60">
        <f t="shared" si="8"/>
        <v>1785</v>
      </c>
      <c r="AQ31" s="60">
        <f t="shared" si="8"/>
        <v>0</v>
      </c>
    </row>
    <row r="32" spans="1:44" ht="16.5" customHeight="1" x14ac:dyDescent="0.3">
      <c r="A32" s="217" t="s">
        <v>1472</v>
      </c>
      <c r="B32" s="159" t="s">
        <v>1473</v>
      </c>
      <c r="C32" s="168">
        <v>0</v>
      </c>
      <c r="D32" s="168">
        <v>0</v>
      </c>
      <c r="E32" s="168">
        <v>0</v>
      </c>
      <c r="F32" s="168">
        <v>1</v>
      </c>
      <c r="G32" s="168">
        <v>0</v>
      </c>
      <c r="H32" s="168">
        <v>0</v>
      </c>
      <c r="I32" s="168">
        <v>0</v>
      </c>
      <c r="J32" s="168">
        <v>0</v>
      </c>
      <c r="K32" s="168">
        <v>0</v>
      </c>
      <c r="L32" s="168">
        <v>0</v>
      </c>
      <c r="M32" s="168">
        <v>2</v>
      </c>
      <c r="N32" s="168">
        <v>8</v>
      </c>
      <c r="O32" s="168">
        <v>0</v>
      </c>
      <c r="P32" s="168">
        <v>0</v>
      </c>
      <c r="Q32" s="168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218"/>
      <c r="B33" s="160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>
        <v>1</v>
      </c>
      <c r="AB33" s="48"/>
      <c r="AC33" s="48"/>
      <c r="AD33" s="48"/>
      <c r="AE33" s="48"/>
      <c r="AF33" s="48">
        <v>5</v>
      </c>
      <c r="AG33" s="48">
        <v>2</v>
      </c>
      <c r="AH33" s="48"/>
      <c r="AI33" s="48">
        <v>1</v>
      </c>
      <c r="AJ33" s="48"/>
      <c r="AK33" s="48">
        <v>1</v>
      </c>
      <c r="AL33" s="48"/>
      <c r="AM33" s="48"/>
      <c r="AN33" s="48"/>
      <c r="AO33" s="48"/>
      <c r="AP33" s="48">
        <f t="shared" si="9"/>
        <v>10</v>
      </c>
      <c r="AQ33" s="51"/>
    </row>
    <row r="34" spans="1:44" x14ac:dyDescent="0.3">
      <c r="A34" s="218"/>
      <c r="B34" s="161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>
        <v>1</v>
      </c>
      <c r="AB34" s="93"/>
      <c r="AC34" s="93"/>
      <c r="AD34" s="93"/>
      <c r="AE34" s="93"/>
      <c r="AF34" s="93">
        <v>5</v>
      </c>
      <c r="AG34" s="93">
        <v>2</v>
      </c>
      <c r="AH34" s="93"/>
      <c r="AI34" s="93">
        <v>1</v>
      </c>
      <c r="AJ34" s="93"/>
      <c r="AK34" s="93">
        <v>1</v>
      </c>
      <c r="AL34" s="93"/>
      <c r="AM34" s="93"/>
      <c r="AN34" s="93"/>
      <c r="AO34" s="93"/>
      <c r="AP34" s="93">
        <f t="shared" si="9"/>
        <v>10</v>
      </c>
      <c r="AQ34" s="94"/>
    </row>
    <row r="35" spans="1:44" x14ac:dyDescent="0.3">
      <c r="A35" s="218"/>
      <c r="B35" s="159" t="s">
        <v>1474</v>
      </c>
      <c r="C35" s="168">
        <v>0</v>
      </c>
      <c r="D35" s="168">
        <v>0</v>
      </c>
      <c r="E35" s="168">
        <v>0</v>
      </c>
      <c r="F35" s="168">
        <v>0</v>
      </c>
      <c r="G35" s="168">
        <v>0</v>
      </c>
      <c r="H35" s="168">
        <v>12</v>
      </c>
      <c r="I35" s="168">
        <v>1</v>
      </c>
      <c r="J35" s="168">
        <v>1</v>
      </c>
      <c r="K35" s="168">
        <v>1</v>
      </c>
      <c r="L35" s="168">
        <v>0</v>
      </c>
      <c r="M35" s="168">
        <v>2</v>
      </c>
      <c r="N35" s="168">
        <v>6</v>
      </c>
      <c r="O35" s="168">
        <v>5</v>
      </c>
      <c r="P35" s="168">
        <v>1</v>
      </c>
      <c r="Q35" s="168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218"/>
      <c r="B36" s="160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54"/>
      <c r="S36" s="47" t="s">
        <v>1463</v>
      </c>
      <c r="T36" s="48"/>
      <c r="U36" s="48"/>
      <c r="V36" s="48"/>
      <c r="W36" s="48"/>
      <c r="X36" s="48"/>
      <c r="Y36" s="48">
        <v>1</v>
      </c>
      <c r="Z36" s="48"/>
      <c r="AA36" s="48"/>
      <c r="AB36" s="48"/>
      <c r="AC36" s="48">
        <v>13</v>
      </c>
      <c r="AD36" s="48">
        <v>5</v>
      </c>
      <c r="AE36" s="48">
        <v>8</v>
      </c>
      <c r="AF36" s="48"/>
      <c r="AG36" s="48"/>
      <c r="AH36" s="48">
        <v>1</v>
      </c>
      <c r="AI36" s="48">
        <v>1</v>
      </c>
      <c r="AJ36" s="48"/>
      <c r="AK36" s="48"/>
      <c r="AL36" s="48"/>
      <c r="AM36" s="48">
        <v>2</v>
      </c>
      <c r="AN36" s="48"/>
      <c r="AO36" s="48"/>
      <c r="AP36" s="48">
        <f t="shared" si="9"/>
        <v>31</v>
      </c>
      <c r="AQ36" s="51"/>
      <c r="AR36" s="10"/>
    </row>
    <row r="37" spans="1:44" x14ac:dyDescent="0.3">
      <c r="A37" s="218"/>
      <c r="B37" s="161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24"/>
      <c r="S37" s="71" t="s">
        <v>1493</v>
      </c>
      <c r="T37" s="93"/>
      <c r="U37" s="93"/>
      <c r="V37" s="93"/>
      <c r="W37" s="93"/>
      <c r="X37" s="93"/>
      <c r="Y37" s="93">
        <v>1</v>
      </c>
      <c r="Z37" s="93"/>
      <c r="AA37" s="93"/>
      <c r="AB37" s="93"/>
      <c r="AC37" s="93">
        <v>12</v>
      </c>
      <c r="AD37" s="93">
        <v>5</v>
      </c>
      <c r="AE37" s="93">
        <v>8</v>
      </c>
      <c r="AF37" s="93"/>
      <c r="AG37" s="93"/>
      <c r="AH37" s="93">
        <v>1</v>
      </c>
      <c r="AI37" s="93">
        <v>1</v>
      </c>
      <c r="AJ37" s="93"/>
      <c r="AK37" s="93"/>
      <c r="AL37" s="93"/>
      <c r="AM37" s="93">
        <v>1</v>
      </c>
      <c r="AN37" s="93"/>
      <c r="AO37" s="93"/>
      <c r="AP37" s="93">
        <f t="shared" si="9"/>
        <v>29</v>
      </c>
      <c r="AQ37" s="94"/>
      <c r="AR37" s="10"/>
    </row>
    <row r="38" spans="1:44" x14ac:dyDescent="0.3">
      <c r="A38" s="218"/>
      <c r="B38" s="159" t="s">
        <v>1475</v>
      </c>
      <c r="C38" s="168">
        <v>1</v>
      </c>
      <c r="D38" s="168">
        <v>0</v>
      </c>
      <c r="E38" s="168">
        <v>1</v>
      </c>
      <c r="F38" s="168">
        <v>0</v>
      </c>
      <c r="G38" s="168">
        <v>0</v>
      </c>
      <c r="H38" s="168">
        <v>8</v>
      </c>
      <c r="I38" s="168">
        <v>1</v>
      </c>
      <c r="J38" s="168">
        <v>0</v>
      </c>
      <c r="K38" s="168">
        <v>1</v>
      </c>
      <c r="L38" s="168">
        <v>0</v>
      </c>
      <c r="M38" s="168">
        <v>2</v>
      </c>
      <c r="N38" s="168">
        <v>21</v>
      </c>
      <c r="O38" s="168">
        <v>7</v>
      </c>
      <c r="P38" s="168">
        <v>6</v>
      </c>
      <c r="Q38" s="168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218"/>
      <c r="B39" s="160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54"/>
      <c r="S39" s="47" t="s">
        <v>1463</v>
      </c>
      <c r="T39" s="48"/>
      <c r="U39" s="48"/>
      <c r="V39" s="48"/>
      <c r="W39" s="48"/>
      <c r="X39" s="48"/>
      <c r="Y39" s="48">
        <v>2</v>
      </c>
      <c r="Z39" s="48">
        <v>3</v>
      </c>
      <c r="AA39" s="48">
        <v>4</v>
      </c>
      <c r="AB39" s="48">
        <v>3</v>
      </c>
      <c r="AC39" s="48">
        <v>1</v>
      </c>
      <c r="AD39" s="48">
        <v>5</v>
      </c>
      <c r="AE39" s="48">
        <v>7</v>
      </c>
      <c r="AF39" s="48">
        <v>2</v>
      </c>
      <c r="AG39" s="48">
        <v>1</v>
      </c>
      <c r="AH39" s="48">
        <v>2</v>
      </c>
      <c r="AI39" s="48">
        <v>3</v>
      </c>
      <c r="AJ39" s="48">
        <v>12</v>
      </c>
      <c r="AK39" s="48">
        <v>2</v>
      </c>
      <c r="AL39" s="48">
        <v>2</v>
      </c>
      <c r="AM39" s="48">
        <v>1</v>
      </c>
      <c r="AN39" s="48">
        <v>2</v>
      </c>
      <c r="AO39" s="48"/>
      <c r="AP39" s="48">
        <f t="shared" si="9"/>
        <v>52</v>
      </c>
      <c r="AQ39" s="51"/>
      <c r="AR39" s="10"/>
    </row>
    <row r="40" spans="1:44" x14ac:dyDescent="0.3">
      <c r="A40" s="218"/>
      <c r="B40" s="161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24"/>
      <c r="S40" s="71" t="s">
        <v>1493</v>
      </c>
      <c r="T40" s="93"/>
      <c r="U40" s="93"/>
      <c r="V40" s="93"/>
      <c r="W40" s="93"/>
      <c r="X40" s="93"/>
      <c r="Y40" s="93">
        <v>2</v>
      </c>
      <c r="Z40" s="93">
        <v>3</v>
      </c>
      <c r="AA40" s="93">
        <v>4</v>
      </c>
      <c r="AB40" s="93">
        <v>3</v>
      </c>
      <c r="AC40" s="93">
        <v>1</v>
      </c>
      <c r="AD40" s="93">
        <v>5</v>
      </c>
      <c r="AE40" s="93">
        <v>7</v>
      </c>
      <c r="AF40" s="93">
        <v>2</v>
      </c>
      <c r="AG40" s="93">
        <v>1</v>
      </c>
      <c r="AH40" s="93">
        <v>2</v>
      </c>
      <c r="AI40" s="93">
        <v>2</v>
      </c>
      <c r="AJ40" s="93">
        <v>12</v>
      </c>
      <c r="AK40" s="93">
        <v>1</v>
      </c>
      <c r="AL40" s="93">
        <v>2</v>
      </c>
      <c r="AM40" s="93">
        <v>1</v>
      </c>
      <c r="AN40" s="93">
        <v>2</v>
      </c>
      <c r="AO40" s="93"/>
      <c r="AP40" s="93">
        <f t="shared" si="9"/>
        <v>50</v>
      </c>
      <c r="AQ40" s="94"/>
      <c r="AR40" s="10"/>
    </row>
    <row r="41" spans="1:44" x14ac:dyDescent="0.3">
      <c r="A41" s="218"/>
      <c r="B41" s="159" t="s">
        <v>1490</v>
      </c>
      <c r="C41" s="168">
        <v>18</v>
      </c>
      <c r="D41" s="168">
        <v>11</v>
      </c>
      <c r="E41" s="168">
        <v>48</v>
      </c>
      <c r="F41" s="168">
        <v>15</v>
      </c>
      <c r="G41" s="168">
        <v>33</v>
      </c>
      <c r="H41" s="168">
        <v>201</v>
      </c>
      <c r="I41" s="168">
        <v>19</v>
      </c>
      <c r="J41" s="168">
        <v>30</v>
      </c>
      <c r="K41" s="168">
        <v>49</v>
      </c>
      <c r="L41" s="168">
        <v>3</v>
      </c>
      <c r="M41" s="168">
        <v>86</v>
      </c>
      <c r="N41" s="168">
        <v>451</v>
      </c>
      <c r="O41" s="168">
        <v>182</v>
      </c>
      <c r="P41" s="168">
        <v>173</v>
      </c>
      <c r="Q41" s="168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218"/>
      <c r="B42" s="160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54"/>
      <c r="S42" s="47" t="s">
        <v>1463</v>
      </c>
      <c r="T42" s="48"/>
      <c r="U42" s="48"/>
      <c r="V42" s="48"/>
      <c r="W42" s="48">
        <v>30</v>
      </c>
      <c r="X42" s="48">
        <v>57</v>
      </c>
      <c r="Y42" s="48">
        <v>68</v>
      </c>
      <c r="Z42" s="48">
        <v>116</v>
      </c>
      <c r="AA42" s="48">
        <v>98</v>
      </c>
      <c r="AB42" s="48">
        <v>106</v>
      </c>
      <c r="AC42" s="48">
        <v>102</v>
      </c>
      <c r="AD42" s="48">
        <v>109</v>
      </c>
      <c r="AE42" s="48">
        <v>145</v>
      </c>
      <c r="AF42" s="48">
        <v>74</v>
      </c>
      <c r="AG42" s="48">
        <v>106</v>
      </c>
      <c r="AH42" s="48">
        <v>94</v>
      </c>
      <c r="AI42" s="48">
        <v>75</v>
      </c>
      <c r="AJ42" s="48">
        <v>76</v>
      </c>
      <c r="AK42" s="48">
        <v>98</v>
      </c>
      <c r="AL42" s="48">
        <v>86</v>
      </c>
      <c r="AM42" s="48">
        <v>56</v>
      </c>
      <c r="AN42" s="48">
        <v>52</v>
      </c>
      <c r="AO42" s="48"/>
      <c r="AP42" s="48">
        <f t="shared" si="9"/>
        <v>1548</v>
      </c>
      <c r="AQ42" s="51"/>
      <c r="AR42" s="29"/>
    </row>
    <row r="43" spans="1:44" x14ac:dyDescent="0.3">
      <c r="A43" s="218"/>
      <c r="B43" s="161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24"/>
      <c r="S43" s="71" t="s">
        <v>1493</v>
      </c>
      <c r="T43" s="93"/>
      <c r="U43" s="93"/>
      <c r="V43" s="93"/>
      <c r="W43" s="93">
        <v>30</v>
      </c>
      <c r="X43" s="93">
        <v>51</v>
      </c>
      <c r="Y43" s="93">
        <v>65</v>
      </c>
      <c r="Z43" s="93">
        <v>113</v>
      </c>
      <c r="AA43" s="93">
        <v>93</v>
      </c>
      <c r="AB43" s="93">
        <v>104</v>
      </c>
      <c r="AC43" s="93">
        <v>101</v>
      </c>
      <c r="AD43" s="93">
        <v>106</v>
      </c>
      <c r="AE43" s="93">
        <v>143</v>
      </c>
      <c r="AF43" s="93">
        <v>71</v>
      </c>
      <c r="AG43" s="93">
        <v>103</v>
      </c>
      <c r="AH43" s="93">
        <v>91</v>
      </c>
      <c r="AI43" s="93">
        <v>74</v>
      </c>
      <c r="AJ43" s="93">
        <v>71</v>
      </c>
      <c r="AK43" s="93">
        <v>95</v>
      </c>
      <c r="AL43" s="93">
        <v>75</v>
      </c>
      <c r="AM43" s="93">
        <v>52</v>
      </c>
      <c r="AN43" s="93">
        <v>47</v>
      </c>
      <c r="AO43" s="93"/>
      <c r="AP43" s="93">
        <f t="shared" si="9"/>
        <v>1485</v>
      </c>
      <c r="AQ43" s="94"/>
      <c r="AR43" s="29"/>
    </row>
    <row r="44" spans="1:44" x14ac:dyDescent="0.3">
      <c r="A44" s="218"/>
      <c r="B44" s="159" t="s">
        <v>1476</v>
      </c>
      <c r="C44" s="168">
        <v>0</v>
      </c>
      <c r="D44" s="168">
        <v>0</v>
      </c>
      <c r="E44" s="168">
        <v>0</v>
      </c>
      <c r="F44" s="168">
        <v>0</v>
      </c>
      <c r="G44" s="168">
        <v>0</v>
      </c>
      <c r="H44" s="168">
        <v>0</v>
      </c>
      <c r="I44" s="168">
        <v>0</v>
      </c>
      <c r="J44" s="168">
        <v>2</v>
      </c>
      <c r="K44" s="168">
        <v>0</v>
      </c>
      <c r="L44" s="168">
        <v>0</v>
      </c>
      <c r="M44" s="168">
        <v>0</v>
      </c>
      <c r="N44" s="168">
        <v>7</v>
      </c>
      <c r="O44" s="168">
        <v>7</v>
      </c>
      <c r="P44" s="168">
        <v>3</v>
      </c>
      <c r="Q44" s="168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218"/>
      <c r="B45" s="160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2</v>
      </c>
      <c r="AB45" s="48">
        <v>1</v>
      </c>
      <c r="AC45" s="48"/>
      <c r="AD45" s="48"/>
      <c r="AE45" s="48"/>
      <c r="AF45" s="48">
        <v>11</v>
      </c>
      <c r="AG45" s="48">
        <v>1</v>
      </c>
      <c r="AH45" s="48">
        <v>1</v>
      </c>
      <c r="AI45" s="48">
        <v>1</v>
      </c>
      <c r="AJ45" s="48"/>
      <c r="AK45" s="48">
        <v>1</v>
      </c>
      <c r="AL45" s="48"/>
      <c r="AM45" s="48">
        <v>1</v>
      </c>
      <c r="AN45" s="48"/>
      <c r="AO45" s="48"/>
      <c r="AP45" s="48">
        <f t="shared" si="9"/>
        <v>21</v>
      </c>
      <c r="AQ45" s="51"/>
    </row>
    <row r="46" spans="1:44" x14ac:dyDescent="0.3">
      <c r="A46" s="218"/>
      <c r="B46" s="161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2</v>
      </c>
      <c r="AB46" s="93">
        <v>1</v>
      </c>
      <c r="AC46" s="93"/>
      <c r="AD46" s="93"/>
      <c r="AE46" s="93"/>
      <c r="AF46" s="93">
        <v>10</v>
      </c>
      <c r="AG46" s="93">
        <v>1</v>
      </c>
      <c r="AH46" s="93">
        <v>1</v>
      </c>
      <c r="AI46" s="93">
        <v>1</v>
      </c>
      <c r="AJ46" s="93"/>
      <c r="AK46" s="93">
        <v>1</v>
      </c>
      <c r="AL46" s="93"/>
      <c r="AM46" s="93"/>
      <c r="AN46" s="93"/>
      <c r="AO46" s="93"/>
      <c r="AP46" s="93">
        <f t="shared" si="9"/>
        <v>19</v>
      </c>
      <c r="AQ46" s="94"/>
    </row>
    <row r="47" spans="1:44" ht="16.5" customHeight="1" x14ac:dyDescent="0.3">
      <c r="A47" s="218"/>
      <c r="B47" s="220" t="s">
        <v>1477</v>
      </c>
      <c r="C47" s="165">
        <f t="shared" ref="C47:R47" si="10">SUM(C32:C45)</f>
        <v>19</v>
      </c>
      <c r="D47" s="165">
        <f t="shared" si="10"/>
        <v>11</v>
      </c>
      <c r="E47" s="165">
        <f t="shared" si="10"/>
        <v>49</v>
      </c>
      <c r="F47" s="165">
        <f t="shared" si="10"/>
        <v>16</v>
      </c>
      <c r="G47" s="165">
        <f t="shared" si="10"/>
        <v>33</v>
      </c>
      <c r="H47" s="165">
        <f t="shared" si="10"/>
        <v>221</v>
      </c>
      <c r="I47" s="165">
        <f t="shared" si="10"/>
        <v>21</v>
      </c>
      <c r="J47" s="165">
        <f t="shared" si="10"/>
        <v>33</v>
      </c>
      <c r="K47" s="165">
        <f t="shared" si="10"/>
        <v>51</v>
      </c>
      <c r="L47" s="165">
        <f t="shared" si="10"/>
        <v>3</v>
      </c>
      <c r="M47" s="165">
        <f t="shared" si="10"/>
        <v>92</v>
      </c>
      <c r="N47" s="165">
        <f t="shared" si="10"/>
        <v>493</v>
      </c>
      <c r="O47" s="165">
        <f t="shared" si="10"/>
        <v>201</v>
      </c>
      <c r="P47" s="165">
        <f t="shared" si="10"/>
        <v>183</v>
      </c>
      <c r="Q47" s="165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218"/>
      <c r="B48" s="221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57</v>
      </c>
      <c r="Y48" s="57">
        <f t="shared" si="12"/>
        <v>71</v>
      </c>
      <c r="Z48" s="57">
        <f t="shared" si="12"/>
        <v>121</v>
      </c>
      <c r="AA48" s="57">
        <f t="shared" si="12"/>
        <v>105</v>
      </c>
      <c r="AB48" s="57">
        <f t="shared" si="12"/>
        <v>110</v>
      </c>
      <c r="AC48" s="57">
        <f t="shared" si="12"/>
        <v>116</v>
      </c>
      <c r="AD48" s="57">
        <f t="shared" si="12"/>
        <v>119</v>
      </c>
      <c r="AE48" s="57">
        <f t="shared" si="12"/>
        <v>160</v>
      </c>
      <c r="AF48" s="57">
        <f t="shared" si="12"/>
        <v>92</v>
      </c>
      <c r="AG48" s="57">
        <f t="shared" si="12"/>
        <v>110</v>
      </c>
      <c r="AH48" s="57">
        <f t="shared" si="12"/>
        <v>98</v>
      </c>
      <c r="AI48" s="57">
        <f t="shared" si="12"/>
        <v>81</v>
      </c>
      <c r="AJ48" s="57">
        <f t="shared" si="12"/>
        <v>88</v>
      </c>
      <c r="AK48" s="57">
        <f t="shared" si="12"/>
        <v>102</v>
      </c>
      <c r="AL48" s="57">
        <f t="shared" si="12"/>
        <v>88</v>
      </c>
      <c r="AM48" s="57">
        <f t="shared" si="12"/>
        <v>60</v>
      </c>
      <c r="AN48" s="57">
        <f t="shared" si="12"/>
        <v>54</v>
      </c>
      <c r="AO48" s="57">
        <f t="shared" si="12"/>
        <v>0</v>
      </c>
      <c r="AP48" s="57">
        <f t="shared" si="12"/>
        <v>1662</v>
      </c>
      <c r="AQ48" s="57">
        <f t="shared" si="12"/>
        <v>0</v>
      </c>
    </row>
    <row r="49" spans="1:44" ht="17.25" thickBot="1" x14ac:dyDescent="0.35">
      <c r="A49" s="219"/>
      <c r="B49" s="222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51</v>
      </c>
      <c r="Y49" s="60">
        <f t="shared" si="12"/>
        <v>68</v>
      </c>
      <c r="Z49" s="60">
        <f t="shared" si="12"/>
        <v>118</v>
      </c>
      <c r="AA49" s="60">
        <f t="shared" ref="AA49:AO49" si="13">SUM(AA34,AA37,AA40,AA43,AA46)</f>
        <v>100</v>
      </c>
      <c r="AB49" s="60">
        <f t="shared" si="13"/>
        <v>108</v>
      </c>
      <c r="AC49" s="60">
        <f t="shared" si="13"/>
        <v>114</v>
      </c>
      <c r="AD49" s="60">
        <f t="shared" si="13"/>
        <v>116</v>
      </c>
      <c r="AE49" s="60">
        <f t="shared" si="13"/>
        <v>158</v>
      </c>
      <c r="AF49" s="60">
        <f t="shared" si="13"/>
        <v>88</v>
      </c>
      <c r="AG49" s="60">
        <f t="shared" si="13"/>
        <v>107</v>
      </c>
      <c r="AH49" s="60">
        <f t="shared" si="13"/>
        <v>95</v>
      </c>
      <c r="AI49" s="60">
        <f t="shared" si="13"/>
        <v>79</v>
      </c>
      <c r="AJ49" s="60">
        <f t="shared" si="13"/>
        <v>83</v>
      </c>
      <c r="AK49" s="60">
        <f t="shared" si="13"/>
        <v>98</v>
      </c>
      <c r="AL49" s="60">
        <f t="shared" si="13"/>
        <v>77</v>
      </c>
      <c r="AM49" s="60">
        <f t="shared" si="13"/>
        <v>54</v>
      </c>
      <c r="AN49" s="60">
        <f t="shared" si="13"/>
        <v>49</v>
      </c>
      <c r="AO49" s="60">
        <f t="shared" si="13"/>
        <v>0</v>
      </c>
      <c r="AP49" s="60">
        <f t="shared" si="12"/>
        <v>1593</v>
      </c>
      <c r="AQ49" s="60">
        <f t="shared" si="12"/>
        <v>0</v>
      </c>
    </row>
    <row r="50" spans="1:44" x14ac:dyDescent="0.3">
      <c r="A50" s="146" t="s">
        <v>1363</v>
      </c>
      <c r="B50" s="159" t="s">
        <v>1478</v>
      </c>
      <c r="C50" s="152">
        <v>14</v>
      </c>
      <c r="D50" s="152">
        <v>4</v>
      </c>
      <c r="E50" s="152">
        <v>11</v>
      </c>
      <c r="F50" s="152">
        <v>4</v>
      </c>
      <c r="G50" s="152">
        <v>2</v>
      </c>
      <c r="H50" s="152">
        <v>46</v>
      </c>
      <c r="I50" s="152">
        <v>3</v>
      </c>
      <c r="J50" s="152">
        <v>6</v>
      </c>
      <c r="K50" s="152">
        <v>5</v>
      </c>
      <c r="L50" s="152">
        <v>2</v>
      </c>
      <c r="M50" s="152">
        <v>26</v>
      </c>
      <c r="N50" s="152">
        <v>94</v>
      </c>
      <c r="O50" s="152">
        <v>17</v>
      </c>
      <c r="P50" s="152">
        <v>6</v>
      </c>
      <c r="Q50" s="152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147"/>
      <c r="B51" s="160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54"/>
      <c r="S51" s="47" t="s">
        <v>1463</v>
      </c>
      <c r="T51" s="48"/>
      <c r="U51" s="48"/>
      <c r="V51" s="48"/>
      <c r="W51" s="48"/>
      <c r="X51" s="48"/>
      <c r="Y51" s="48">
        <v>13</v>
      </c>
      <c r="Z51" s="48">
        <v>10</v>
      </c>
      <c r="AA51" s="48">
        <v>13</v>
      </c>
      <c r="AB51" s="48">
        <v>17</v>
      </c>
      <c r="AC51" s="48">
        <v>3</v>
      </c>
      <c r="AD51" s="48">
        <v>9</v>
      </c>
      <c r="AE51" s="48">
        <v>25</v>
      </c>
      <c r="AF51" s="48">
        <v>10</v>
      </c>
      <c r="AG51" s="48">
        <v>10</v>
      </c>
      <c r="AH51" s="48">
        <v>17</v>
      </c>
      <c r="AI51" s="48">
        <v>13</v>
      </c>
      <c r="AJ51" s="48">
        <v>7</v>
      </c>
      <c r="AK51" s="48">
        <v>6</v>
      </c>
      <c r="AL51" s="48">
        <v>16</v>
      </c>
      <c r="AM51" s="48">
        <v>15</v>
      </c>
      <c r="AN51" s="48"/>
      <c r="AO51" s="48"/>
      <c r="AP51" s="48">
        <f t="shared" si="9"/>
        <v>184</v>
      </c>
      <c r="AQ51" s="49"/>
      <c r="AR51" s="37"/>
    </row>
    <row r="52" spans="1:44" x14ac:dyDescent="0.3">
      <c r="A52" s="147"/>
      <c r="B52" s="161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24"/>
      <c r="S52" s="71" t="s">
        <v>1493</v>
      </c>
      <c r="T52" s="93"/>
      <c r="U52" s="93"/>
      <c r="V52" s="93"/>
      <c r="W52" s="93"/>
      <c r="X52" s="93"/>
      <c r="Y52" s="93">
        <v>13</v>
      </c>
      <c r="Z52" s="93">
        <v>10</v>
      </c>
      <c r="AA52" s="93">
        <v>13</v>
      </c>
      <c r="AB52" s="93">
        <v>17</v>
      </c>
      <c r="AC52" s="93">
        <v>3</v>
      </c>
      <c r="AD52" s="93">
        <v>9</v>
      </c>
      <c r="AE52" s="93">
        <v>25</v>
      </c>
      <c r="AF52" s="93">
        <v>9</v>
      </c>
      <c r="AG52" s="93">
        <v>9</v>
      </c>
      <c r="AH52" s="93">
        <v>17</v>
      </c>
      <c r="AI52" s="93">
        <v>13</v>
      </c>
      <c r="AJ52" s="93">
        <v>6</v>
      </c>
      <c r="AK52" s="93">
        <v>6</v>
      </c>
      <c r="AL52" s="93">
        <v>16</v>
      </c>
      <c r="AM52" s="93">
        <v>14</v>
      </c>
      <c r="AN52" s="93"/>
      <c r="AO52" s="93"/>
      <c r="AP52" s="93">
        <f t="shared" si="9"/>
        <v>180</v>
      </c>
      <c r="AQ52" s="95"/>
      <c r="AR52" s="37"/>
    </row>
    <row r="53" spans="1:44" x14ac:dyDescent="0.3">
      <c r="A53" s="147"/>
      <c r="B53" s="159" t="s">
        <v>1479</v>
      </c>
      <c r="C53" s="152">
        <v>0</v>
      </c>
      <c r="D53" s="152">
        <v>0</v>
      </c>
      <c r="E53" s="152">
        <v>0</v>
      </c>
      <c r="F53" s="152">
        <v>0</v>
      </c>
      <c r="G53" s="152">
        <v>0</v>
      </c>
      <c r="H53" s="152">
        <v>2</v>
      </c>
      <c r="I53" s="152">
        <v>0</v>
      </c>
      <c r="J53" s="152">
        <v>0</v>
      </c>
      <c r="K53" s="152">
        <v>0</v>
      </c>
      <c r="L53" s="152">
        <v>0</v>
      </c>
      <c r="M53" s="152">
        <v>4</v>
      </c>
      <c r="N53" s="152">
        <v>5</v>
      </c>
      <c r="O53" s="152">
        <v>2</v>
      </c>
      <c r="P53" s="152">
        <v>1</v>
      </c>
      <c r="Q53" s="152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147"/>
      <c r="B54" s="160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54"/>
      <c r="S54" s="47" t="s">
        <v>1463</v>
      </c>
      <c r="T54" s="48"/>
      <c r="U54" s="48"/>
      <c r="V54" s="48"/>
      <c r="W54" s="48"/>
      <c r="X54" s="48"/>
      <c r="Y54" s="48">
        <v>2</v>
      </c>
      <c r="Z54" s="48"/>
      <c r="AA54" s="48"/>
      <c r="AB54" s="48">
        <v>1</v>
      </c>
      <c r="AC54" s="48"/>
      <c r="AD54" s="48"/>
      <c r="AE54" s="48">
        <v>3</v>
      </c>
      <c r="AF54" s="48"/>
      <c r="AG54" s="48"/>
      <c r="AH54" s="48">
        <v>2</v>
      </c>
      <c r="AI54" s="48">
        <v>1</v>
      </c>
      <c r="AJ54" s="48"/>
      <c r="AK54" s="48">
        <v>1</v>
      </c>
      <c r="AL54" s="48">
        <v>5</v>
      </c>
      <c r="AM54" s="48"/>
      <c r="AN54" s="48"/>
      <c r="AO54" s="48"/>
      <c r="AP54" s="48">
        <f t="shared" si="9"/>
        <v>15</v>
      </c>
      <c r="AQ54" s="52"/>
      <c r="AR54" s="37"/>
    </row>
    <row r="55" spans="1:44" x14ac:dyDescent="0.3">
      <c r="A55" s="147"/>
      <c r="B55" s="161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24"/>
      <c r="S55" s="71" t="s">
        <v>1493</v>
      </c>
      <c r="T55" s="93"/>
      <c r="U55" s="93"/>
      <c r="V55" s="93"/>
      <c r="W55" s="93"/>
      <c r="X55" s="93"/>
      <c r="Y55" s="93">
        <v>2</v>
      </c>
      <c r="Z55" s="93"/>
      <c r="AA55" s="93"/>
      <c r="AB55" s="93">
        <v>1</v>
      </c>
      <c r="AC55" s="93"/>
      <c r="AD55" s="93"/>
      <c r="AE55" s="93">
        <v>3</v>
      </c>
      <c r="AF55" s="93"/>
      <c r="AG55" s="93"/>
      <c r="AH55" s="93">
        <v>2</v>
      </c>
      <c r="AI55" s="93">
        <v>1</v>
      </c>
      <c r="AJ55" s="93"/>
      <c r="AK55" s="93">
        <v>1</v>
      </c>
      <c r="AL55" s="93">
        <v>5</v>
      </c>
      <c r="AM55" s="93"/>
      <c r="AN55" s="93"/>
      <c r="AO55" s="93"/>
      <c r="AP55" s="93">
        <f t="shared" si="9"/>
        <v>15</v>
      </c>
      <c r="AQ55" s="95"/>
      <c r="AR55" s="37"/>
    </row>
    <row r="56" spans="1:44" x14ac:dyDescent="0.3">
      <c r="A56" s="147"/>
      <c r="B56" s="159" t="s">
        <v>1480</v>
      </c>
      <c r="C56" s="152">
        <v>11</v>
      </c>
      <c r="D56" s="152">
        <v>6</v>
      </c>
      <c r="E56" s="152">
        <v>6</v>
      </c>
      <c r="F56" s="152">
        <v>0</v>
      </c>
      <c r="G56" s="152">
        <v>2</v>
      </c>
      <c r="H56" s="152">
        <v>13</v>
      </c>
      <c r="I56" s="152">
        <v>2</v>
      </c>
      <c r="J56" s="152">
        <v>1</v>
      </c>
      <c r="K56" s="152">
        <v>2</v>
      </c>
      <c r="L56" s="152">
        <v>2</v>
      </c>
      <c r="M56" s="152">
        <v>8</v>
      </c>
      <c r="N56" s="152">
        <v>77</v>
      </c>
      <c r="O56" s="152">
        <v>18</v>
      </c>
      <c r="P56" s="152">
        <v>11</v>
      </c>
      <c r="Q56" s="152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147"/>
      <c r="B57" s="160"/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54"/>
      <c r="S57" s="47" t="s">
        <v>1463</v>
      </c>
      <c r="T57" s="48"/>
      <c r="U57" s="48"/>
      <c r="V57" s="48"/>
      <c r="W57" s="48"/>
      <c r="X57" s="48"/>
      <c r="Y57" s="48">
        <v>8</v>
      </c>
      <c r="Z57" s="48">
        <v>5</v>
      </c>
      <c r="AA57" s="48">
        <v>15</v>
      </c>
      <c r="AB57" s="48">
        <v>13</v>
      </c>
      <c r="AC57" s="48">
        <v>1</v>
      </c>
      <c r="AD57" s="48">
        <v>4</v>
      </c>
      <c r="AE57" s="48">
        <v>19</v>
      </c>
      <c r="AF57" s="48">
        <v>11</v>
      </c>
      <c r="AG57" s="48">
        <v>8</v>
      </c>
      <c r="AH57" s="48">
        <v>8</v>
      </c>
      <c r="AI57" s="48">
        <v>2</v>
      </c>
      <c r="AJ57" s="48">
        <v>10</v>
      </c>
      <c r="AK57" s="48">
        <v>10</v>
      </c>
      <c r="AL57" s="48">
        <v>14</v>
      </c>
      <c r="AM57" s="48">
        <v>15</v>
      </c>
      <c r="AN57" s="48"/>
      <c r="AO57" s="48"/>
      <c r="AP57" s="48">
        <f t="shared" si="9"/>
        <v>143</v>
      </c>
      <c r="AQ57" s="49"/>
      <c r="AR57" s="37"/>
    </row>
    <row r="58" spans="1:44" x14ac:dyDescent="0.3">
      <c r="A58" s="147"/>
      <c r="B58" s="161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24"/>
      <c r="S58" s="71" t="s">
        <v>1493</v>
      </c>
      <c r="T58" s="93"/>
      <c r="U58" s="93"/>
      <c r="V58" s="93"/>
      <c r="W58" s="93"/>
      <c r="X58" s="93"/>
      <c r="Y58" s="93">
        <v>8</v>
      </c>
      <c r="Z58" s="93">
        <v>5</v>
      </c>
      <c r="AA58" s="93">
        <v>14</v>
      </c>
      <c r="AB58" s="93">
        <v>13</v>
      </c>
      <c r="AC58" s="93">
        <v>1</v>
      </c>
      <c r="AD58" s="93">
        <v>4</v>
      </c>
      <c r="AE58" s="93">
        <v>19</v>
      </c>
      <c r="AF58" s="93">
        <v>10</v>
      </c>
      <c r="AG58" s="93">
        <v>8</v>
      </c>
      <c r="AH58" s="93">
        <v>4</v>
      </c>
      <c r="AI58" s="93">
        <v>2</v>
      </c>
      <c r="AJ58" s="93">
        <v>9</v>
      </c>
      <c r="AK58" s="93">
        <v>9</v>
      </c>
      <c r="AL58" s="93">
        <v>13</v>
      </c>
      <c r="AM58" s="93">
        <v>15</v>
      </c>
      <c r="AN58" s="93"/>
      <c r="AO58" s="93"/>
      <c r="AP58" s="93">
        <f t="shared" si="9"/>
        <v>134</v>
      </c>
      <c r="AQ58" s="95"/>
      <c r="AR58" s="37"/>
    </row>
    <row r="59" spans="1:44" x14ac:dyDescent="0.3">
      <c r="A59" s="147"/>
      <c r="B59" s="159" t="s">
        <v>1481</v>
      </c>
      <c r="C59" s="152">
        <v>0</v>
      </c>
      <c r="D59" s="152">
        <v>0</v>
      </c>
      <c r="E59" s="152">
        <v>0</v>
      </c>
      <c r="F59" s="152">
        <v>0</v>
      </c>
      <c r="G59" s="152">
        <v>1</v>
      </c>
      <c r="H59" s="152">
        <v>2</v>
      </c>
      <c r="I59" s="152">
        <v>2</v>
      </c>
      <c r="J59" s="152">
        <v>0</v>
      </c>
      <c r="K59" s="152">
        <v>0</v>
      </c>
      <c r="L59" s="152">
        <v>1</v>
      </c>
      <c r="M59" s="152">
        <v>4</v>
      </c>
      <c r="N59" s="152">
        <v>17</v>
      </c>
      <c r="O59" s="152">
        <v>12</v>
      </c>
      <c r="P59" s="152">
        <v>3</v>
      </c>
      <c r="Q59" s="152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147"/>
      <c r="B60" s="160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54"/>
      <c r="S60" s="47" t="s">
        <v>1463</v>
      </c>
      <c r="T60" s="48"/>
      <c r="U60" s="48"/>
      <c r="V60" s="48"/>
      <c r="W60" s="48"/>
      <c r="X60" s="48"/>
      <c r="Y60" s="48">
        <v>1</v>
      </c>
      <c r="Z60" s="48">
        <v>1</v>
      </c>
      <c r="AA60" s="48">
        <v>4</v>
      </c>
      <c r="AB60" s="48">
        <v>2</v>
      </c>
      <c r="AC60" s="48"/>
      <c r="AD60" s="48"/>
      <c r="AE60" s="48">
        <v>9</v>
      </c>
      <c r="AF60" s="48">
        <v>6</v>
      </c>
      <c r="AG60" s="48">
        <v>3</v>
      </c>
      <c r="AH60" s="48">
        <v>2</v>
      </c>
      <c r="AI60" s="48"/>
      <c r="AJ60" s="48">
        <v>1</v>
      </c>
      <c r="AK60" s="48"/>
      <c r="AL60" s="48">
        <v>7</v>
      </c>
      <c r="AM60" s="48">
        <v>5</v>
      </c>
      <c r="AN60" s="48"/>
      <c r="AO60" s="48"/>
      <c r="AP60" s="48">
        <f t="shared" si="9"/>
        <v>41</v>
      </c>
      <c r="AQ60" s="49"/>
      <c r="AR60" s="37"/>
    </row>
    <row r="61" spans="1:44" x14ac:dyDescent="0.3">
      <c r="A61" s="147"/>
      <c r="B61" s="161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24"/>
      <c r="S61" s="71" t="s">
        <v>1493</v>
      </c>
      <c r="T61" s="93"/>
      <c r="U61" s="93"/>
      <c r="V61" s="93"/>
      <c r="W61" s="93"/>
      <c r="X61" s="93"/>
      <c r="Y61" s="93">
        <v>1</v>
      </c>
      <c r="Z61" s="93">
        <v>1</v>
      </c>
      <c r="AA61" s="93">
        <v>4</v>
      </c>
      <c r="AB61" s="93">
        <v>2</v>
      </c>
      <c r="AC61" s="93"/>
      <c r="AD61" s="93"/>
      <c r="AE61" s="93">
        <v>9</v>
      </c>
      <c r="AF61" s="93">
        <v>5</v>
      </c>
      <c r="AG61" s="93">
        <v>3</v>
      </c>
      <c r="AH61" s="93">
        <v>2</v>
      </c>
      <c r="AI61" s="93"/>
      <c r="AJ61" s="93">
        <v>1</v>
      </c>
      <c r="AK61" s="93"/>
      <c r="AL61" s="93">
        <v>6</v>
      </c>
      <c r="AM61" s="93">
        <v>5</v>
      </c>
      <c r="AN61" s="93"/>
      <c r="AO61" s="93"/>
      <c r="AP61" s="93">
        <f t="shared" si="9"/>
        <v>39</v>
      </c>
      <c r="AQ61" s="95"/>
      <c r="AR61" s="37"/>
    </row>
    <row r="62" spans="1:44" x14ac:dyDescent="0.3">
      <c r="A62" s="147"/>
      <c r="B62" s="159" t="s">
        <v>1482</v>
      </c>
      <c r="C62" s="152">
        <v>1</v>
      </c>
      <c r="D62" s="152">
        <v>0</v>
      </c>
      <c r="E62" s="152">
        <v>1</v>
      </c>
      <c r="F62" s="152">
        <v>0</v>
      </c>
      <c r="G62" s="152">
        <v>0</v>
      </c>
      <c r="H62" s="152">
        <v>0</v>
      </c>
      <c r="I62" s="152">
        <v>1</v>
      </c>
      <c r="J62" s="152">
        <v>1</v>
      </c>
      <c r="K62" s="152">
        <v>0</v>
      </c>
      <c r="L62" s="152">
        <v>0</v>
      </c>
      <c r="M62" s="152">
        <v>0</v>
      </c>
      <c r="N62" s="152">
        <v>2</v>
      </c>
      <c r="O62" s="152">
        <v>4</v>
      </c>
      <c r="P62" s="152">
        <v>0</v>
      </c>
      <c r="Q62" s="152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147"/>
      <c r="B63" s="160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54"/>
      <c r="S63" s="47" t="s">
        <v>1463</v>
      </c>
      <c r="T63" s="48"/>
      <c r="U63" s="48"/>
      <c r="V63" s="48"/>
      <c r="W63" s="48"/>
      <c r="X63" s="48"/>
      <c r="Y63" s="48">
        <v>3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>
        <v>1</v>
      </c>
      <c r="AN63" s="48"/>
      <c r="AO63" s="48"/>
      <c r="AP63" s="48">
        <f t="shared" si="9"/>
        <v>6</v>
      </c>
      <c r="AQ63" s="49"/>
      <c r="AR63" s="37"/>
    </row>
    <row r="64" spans="1:44" x14ac:dyDescent="0.3">
      <c r="A64" s="147"/>
      <c r="B64" s="161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24"/>
      <c r="S64" s="71" t="s">
        <v>1493</v>
      </c>
      <c r="T64" s="93"/>
      <c r="U64" s="93"/>
      <c r="V64" s="93"/>
      <c r="W64" s="93"/>
      <c r="X64" s="93"/>
      <c r="Y64" s="93">
        <v>3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>
        <v>1</v>
      </c>
      <c r="AN64" s="93"/>
      <c r="AO64" s="93"/>
      <c r="AP64" s="93">
        <f t="shared" si="9"/>
        <v>6</v>
      </c>
      <c r="AQ64" s="95"/>
      <c r="AR64" s="37"/>
    </row>
    <row r="65" spans="1:44" x14ac:dyDescent="0.3">
      <c r="A65" s="147"/>
      <c r="B65" s="159" t="s">
        <v>1483</v>
      </c>
      <c r="C65" s="152">
        <v>0</v>
      </c>
      <c r="D65" s="152">
        <v>0</v>
      </c>
      <c r="E65" s="152">
        <v>2</v>
      </c>
      <c r="F65" s="152">
        <v>0</v>
      </c>
      <c r="G65" s="152">
        <v>0</v>
      </c>
      <c r="H65" s="152">
        <v>0</v>
      </c>
      <c r="I65" s="152">
        <v>1</v>
      </c>
      <c r="J65" s="152">
        <v>0</v>
      </c>
      <c r="K65" s="152">
        <v>2</v>
      </c>
      <c r="L65" s="152">
        <v>0</v>
      </c>
      <c r="M65" s="152">
        <v>0</v>
      </c>
      <c r="N65" s="152">
        <v>5</v>
      </c>
      <c r="O65" s="152">
        <v>1</v>
      </c>
      <c r="P65" s="152">
        <v>0</v>
      </c>
      <c r="Q65" s="152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147"/>
      <c r="B66" s="160"/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54"/>
      <c r="S66" s="47" t="s">
        <v>1463</v>
      </c>
      <c r="T66" s="48"/>
      <c r="U66" s="48"/>
      <c r="V66" s="48"/>
      <c r="W66" s="48"/>
      <c r="X66" s="48"/>
      <c r="Y66" s="48">
        <v>1</v>
      </c>
      <c r="Z66" s="48"/>
      <c r="AA66" s="48"/>
      <c r="AB66" s="48"/>
      <c r="AC66" s="48"/>
      <c r="AD66" s="48">
        <v>2</v>
      </c>
      <c r="AE66" s="48"/>
      <c r="AF66" s="48">
        <v>4</v>
      </c>
      <c r="AG66" s="48">
        <v>1</v>
      </c>
      <c r="AH66" s="48"/>
      <c r="AI66" s="48"/>
      <c r="AJ66" s="48"/>
      <c r="AK66" s="48"/>
      <c r="AL66" s="48">
        <v>1</v>
      </c>
      <c r="AM66" s="48">
        <v>2</v>
      </c>
      <c r="AN66" s="48"/>
      <c r="AO66" s="48"/>
      <c r="AP66" s="48">
        <f t="shared" si="9"/>
        <v>11</v>
      </c>
      <c r="AQ66" s="51"/>
      <c r="AR66" s="37"/>
    </row>
    <row r="67" spans="1:44" x14ac:dyDescent="0.3">
      <c r="A67" s="147"/>
      <c r="B67" s="161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24"/>
      <c r="S67" s="71" t="s">
        <v>1493</v>
      </c>
      <c r="T67" s="93"/>
      <c r="U67" s="93"/>
      <c r="V67" s="93"/>
      <c r="W67" s="93"/>
      <c r="X67" s="93"/>
      <c r="Y67" s="93">
        <v>1</v>
      </c>
      <c r="Z67" s="93"/>
      <c r="AA67" s="93"/>
      <c r="AB67" s="93"/>
      <c r="AC67" s="93"/>
      <c r="AD67" s="93">
        <v>2</v>
      </c>
      <c r="AE67" s="93"/>
      <c r="AF67" s="93">
        <v>4</v>
      </c>
      <c r="AG67" s="93">
        <v>1</v>
      </c>
      <c r="AH67" s="93"/>
      <c r="AI67" s="93"/>
      <c r="AJ67" s="93"/>
      <c r="AK67" s="93"/>
      <c r="AL67" s="93">
        <v>1</v>
      </c>
      <c r="AM67" s="93">
        <v>2</v>
      </c>
      <c r="AN67" s="93"/>
      <c r="AO67" s="93"/>
      <c r="AP67" s="93">
        <f t="shared" si="9"/>
        <v>11</v>
      </c>
      <c r="AQ67" s="94"/>
      <c r="AR67" s="37"/>
    </row>
    <row r="68" spans="1:44" x14ac:dyDescent="0.3">
      <c r="A68" s="147"/>
      <c r="B68" s="162" t="s">
        <v>1484</v>
      </c>
      <c r="C68" s="165">
        <f t="shared" ref="C68:R68" si="14">SUM(C50:C66)</f>
        <v>26</v>
      </c>
      <c r="D68" s="165">
        <f t="shared" si="14"/>
        <v>10</v>
      </c>
      <c r="E68" s="165">
        <f t="shared" si="14"/>
        <v>20</v>
      </c>
      <c r="F68" s="165">
        <f t="shared" si="14"/>
        <v>4</v>
      </c>
      <c r="G68" s="165">
        <f t="shared" si="14"/>
        <v>5</v>
      </c>
      <c r="H68" s="165">
        <f t="shared" si="14"/>
        <v>63</v>
      </c>
      <c r="I68" s="165">
        <f t="shared" si="14"/>
        <v>9</v>
      </c>
      <c r="J68" s="165">
        <f t="shared" si="14"/>
        <v>8</v>
      </c>
      <c r="K68" s="165">
        <f t="shared" si="14"/>
        <v>9</v>
      </c>
      <c r="L68" s="165">
        <f t="shared" si="14"/>
        <v>5</v>
      </c>
      <c r="M68" s="165">
        <f t="shared" si="14"/>
        <v>42</v>
      </c>
      <c r="N68" s="165">
        <f t="shared" si="14"/>
        <v>200</v>
      </c>
      <c r="O68" s="165">
        <f t="shared" si="14"/>
        <v>54</v>
      </c>
      <c r="P68" s="165">
        <f t="shared" si="14"/>
        <v>21</v>
      </c>
      <c r="Q68" s="165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147"/>
      <c r="B69" s="163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28</v>
      </c>
      <c r="Z69" s="57">
        <f t="shared" si="16"/>
        <v>17</v>
      </c>
      <c r="AA69" s="57">
        <f t="shared" si="16"/>
        <v>32</v>
      </c>
      <c r="AB69" s="57">
        <f t="shared" si="16"/>
        <v>34</v>
      </c>
      <c r="AC69" s="57">
        <f t="shared" si="16"/>
        <v>4</v>
      </c>
      <c r="AD69" s="57">
        <f t="shared" si="16"/>
        <v>15</v>
      </c>
      <c r="AE69" s="57">
        <f t="shared" si="16"/>
        <v>56</v>
      </c>
      <c r="AF69" s="57">
        <f t="shared" si="16"/>
        <v>31</v>
      </c>
      <c r="AG69" s="57">
        <f t="shared" si="16"/>
        <v>22</v>
      </c>
      <c r="AH69" s="57">
        <f t="shared" si="16"/>
        <v>29</v>
      </c>
      <c r="AI69" s="57">
        <f t="shared" si="16"/>
        <v>16</v>
      </c>
      <c r="AJ69" s="57">
        <f t="shared" si="16"/>
        <v>18</v>
      </c>
      <c r="AK69" s="57">
        <f t="shared" si="16"/>
        <v>17</v>
      </c>
      <c r="AL69" s="57">
        <f t="shared" si="16"/>
        <v>43</v>
      </c>
      <c r="AM69" s="57">
        <f t="shared" si="16"/>
        <v>38</v>
      </c>
      <c r="AN69" s="57">
        <f t="shared" si="16"/>
        <v>0</v>
      </c>
      <c r="AO69" s="57">
        <f t="shared" si="16"/>
        <v>0</v>
      </c>
      <c r="AP69" s="57">
        <f t="shared" si="16"/>
        <v>400</v>
      </c>
      <c r="AQ69" s="57">
        <f t="shared" si="16"/>
        <v>0</v>
      </c>
    </row>
    <row r="70" spans="1:44" ht="17.25" thickBot="1" x14ac:dyDescent="0.35">
      <c r="A70" s="148"/>
      <c r="B70" s="164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28</v>
      </c>
      <c r="Z70" s="60">
        <f t="shared" si="16"/>
        <v>17</v>
      </c>
      <c r="AA70" s="60">
        <f t="shared" ref="AA70:AO70" si="17">SUM(AA52,AA55,AA58,AA61,AA64,AA67)</f>
        <v>31</v>
      </c>
      <c r="AB70" s="60">
        <f t="shared" si="17"/>
        <v>34</v>
      </c>
      <c r="AC70" s="60">
        <f t="shared" si="17"/>
        <v>4</v>
      </c>
      <c r="AD70" s="60">
        <f t="shared" si="17"/>
        <v>15</v>
      </c>
      <c r="AE70" s="60">
        <f t="shared" si="17"/>
        <v>56</v>
      </c>
      <c r="AF70" s="60">
        <f t="shared" si="17"/>
        <v>28</v>
      </c>
      <c r="AG70" s="60">
        <f t="shared" si="17"/>
        <v>21</v>
      </c>
      <c r="AH70" s="60">
        <f t="shared" si="17"/>
        <v>25</v>
      </c>
      <c r="AI70" s="60">
        <f t="shared" si="17"/>
        <v>16</v>
      </c>
      <c r="AJ70" s="60">
        <f t="shared" si="17"/>
        <v>16</v>
      </c>
      <c r="AK70" s="60">
        <f t="shared" si="17"/>
        <v>16</v>
      </c>
      <c r="AL70" s="60">
        <f t="shared" si="17"/>
        <v>41</v>
      </c>
      <c r="AM70" s="60">
        <f t="shared" si="17"/>
        <v>37</v>
      </c>
      <c r="AN70" s="60">
        <f t="shared" si="17"/>
        <v>0</v>
      </c>
      <c r="AO70" s="60">
        <f t="shared" si="17"/>
        <v>0</v>
      </c>
      <c r="AP70" s="60">
        <f t="shared" si="16"/>
        <v>385</v>
      </c>
      <c r="AQ70" s="60">
        <f t="shared" si="16"/>
        <v>0</v>
      </c>
    </row>
    <row r="71" spans="1:44" x14ac:dyDescent="0.3">
      <c r="A71" s="146" t="s">
        <v>1364</v>
      </c>
      <c r="B71" s="159" t="s">
        <v>1464</v>
      </c>
      <c r="C71" s="152">
        <v>1</v>
      </c>
      <c r="D71" s="152">
        <v>1</v>
      </c>
      <c r="E71" s="152">
        <v>0</v>
      </c>
      <c r="F71" s="152">
        <v>0</v>
      </c>
      <c r="G71" s="152">
        <v>0</v>
      </c>
      <c r="H71" s="152">
        <v>0</v>
      </c>
      <c r="I71" s="152">
        <v>0</v>
      </c>
      <c r="J71" s="152">
        <v>0</v>
      </c>
      <c r="K71" s="152">
        <v>0</v>
      </c>
      <c r="L71" s="152">
        <v>1</v>
      </c>
      <c r="M71" s="152">
        <v>0</v>
      </c>
      <c r="N71" s="152">
        <v>0</v>
      </c>
      <c r="O71" s="152">
        <v>0</v>
      </c>
      <c r="P71" s="152">
        <v>1</v>
      </c>
      <c r="Q71" s="152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147"/>
      <c r="B72" s="160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/>
      <c r="AD72" s="48">
        <v>1</v>
      </c>
      <c r="AE72" s="48">
        <v>1</v>
      </c>
      <c r="AF72" s="48"/>
      <c r="AG72" s="48"/>
      <c r="AH72" s="48"/>
      <c r="AI72" s="48"/>
      <c r="AJ72" s="48"/>
      <c r="AK72" s="48">
        <v>1</v>
      </c>
      <c r="AL72" s="48"/>
      <c r="AM72" s="48"/>
      <c r="AN72" s="48"/>
      <c r="AO72" s="48"/>
      <c r="AP72" s="48">
        <f t="shared" si="9"/>
        <v>4</v>
      </c>
      <c r="AQ72" s="49"/>
    </row>
    <row r="73" spans="1:44" x14ac:dyDescent="0.3">
      <c r="A73" s="147"/>
      <c r="B73" s="161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/>
      <c r="AD73" s="93">
        <v>1</v>
      </c>
      <c r="AE73" s="93">
        <v>1</v>
      </c>
      <c r="AF73" s="93"/>
      <c r="AG73" s="93"/>
      <c r="AH73" s="93"/>
      <c r="AI73" s="93"/>
      <c r="AJ73" s="93"/>
      <c r="AK73" s="93">
        <v>1</v>
      </c>
      <c r="AL73" s="93"/>
      <c r="AM73" s="93"/>
      <c r="AN73" s="93"/>
      <c r="AO73" s="93"/>
      <c r="AP73" s="93">
        <f t="shared" si="9"/>
        <v>4</v>
      </c>
      <c r="AQ73" s="95"/>
    </row>
    <row r="74" spans="1:44" x14ac:dyDescent="0.3">
      <c r="A74" s="147"/>
      <c r="B74" s="149" t="s">
        <v>1485</v>
      </c>
      <c r="C74" s="152">
        <v>0</v>
      </c>
      <c r="D74" s="152">
        <v>0</v>
      </c>
      <c r="E74" s="152">
        <v>0</v>
      </c>
      <c r="F74" s="152">
        <v>0</v>
      </c>
      <c r="G74" s="152">
        <v>2</v>
      </c>
      <c r="H74" s="152">
        <v>3</v>
      </c>
      <c r="I74" s="152">
        <v>0</v>
      </c>
      <c r="J74" s="152">
        <v>0</v>
      </c>
      <c r="K74" s="152">
        <v>1</v>
      </c>
      <c r="L74" s="152">
        <v>2</v>
      </c>
      <c r="M74" s="152">
        <v>2</v>
      </c>
      <c r="N74" s="152">
        <v>6</v>
      </c>
      <c r="O74" s="152">
        <v>5</v>
      </c>
      <c r="P74" s="152">
        <v>6</v>
      </c>
      <c r="Q74" s="152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147"/>
      <c r="B75" s="150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54"/>
      <c r="S75" s="47" t="s">
        <v>1463</v>
      </c>
      <c r="T75" s="48"/>
      <c r="U75" s="48"/>
      <c r="V75" s="48"/>
      <c r="W75" s="48"/>
      <c r="X75" s="48">
        <v>4</v>
      </c>
      <c r="Y75" s="48">
        <v>2</v>
      </c>
      <c r="Z75" s="48">
        <v>2</v>
      </c>
      <c r="AA75" s="48">
        <v>2</v>
      </c>
      <c r="AB75" s="48">
        <v>3</v>
      </c>
      <c r="AC75" s="48"/>
      <c r="AD75" s="48">
        <v>3</v>
      </c>
      <c r="AE75" s="48"/>
      <c r="AF75" s="48">
        <v>1</v>
      </c>
      <c r="AG75" s="48">
        <v>2</v>
      </c>
      <c r="AH75" s="48">
        <v>3</v>
      </c>
      <c r="AI75" s="48">
        <v>1</v>
      </c>
      <c r="AJ75" s="48">
        <v>4</v>
      </c>
      <c r="AK75" s="48">
        <v>2</v>
      </c>
      <c r="AL75" s="48"/>
      <c r="AM75" s="48"/>
      <c r="AN75" s="48"/>
      <c r="AO75" s="48"/>
      <c r="AP75" s="48">
        <f t="shared" si="9"/>
        <v>29</v>
      </c>
      <c r="AQ75" s="49"/>
      <c r="AR75" s="37"/>
    </row>
    <row r="76" spans="1:44" x14ac:dyDescent="0.3">
      <c r="A76" s="147"/>
      <c r="B76" s="151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24"/>
      <c r="S76" s="71" t="s">
        <v>1493</v>
      </c>
      <c r="T76" s="93"/>
      <c r="U76" s="93"/>
      <c r="V76" s="93"/>
      <c r="W76" s="93"/>
      <c r="X76" s="93">
        <v>4</v>
      </c>
      <c r="Y76" s="93">
        <v>2</v>
      </c>
      <c r="Z76" s="93">
        <v>2</v>
      </c>
      <c r="AA76" s="93">
        <v>2</v>
      </c>
      <c r="AB76" s="93">
        <v>3</v>
      </c>
      <c r="AC76" s="93"/>
      <c r="AD76" s="93">
        <v>3</v>
      </c>
      <c r="AE76" s="93"/>
      <c r="AF76" s="93">
        <v>1</v>
      </c>
      <c r="AG76" s="93">
        <v>2</v>
      </c>
      <c r="AH76" s="93">
        <v>3</v>
      </c>
      <c r="AI76" s="93">
        <v>1</v>
      </c>
      <c r="AJ76" s="93">
        <v>4</v>
      </c>
      <c r="AK76" s="93">
        <v>2</v>
      </c>
      <c r="AL76" s="93"/>
      <c r="AM76" s="93"/>
      <c r="AN76" s="93"/>
      <c r="AO76" s="93"/>
      <c r="AP76" s="93">
        <f t="shared" si="9"/>
        <v>29</v>
      </c>
      <c r="AQ76" s="95"/>
      <c r="AR76" s="37"/>
    </row>
    <row r="77" spans="1:44" x14ac:dyDescent="0.3">
      <c r="A77" s="147"/>
      <c r="B77" s="149" t="s">
        <v>1486</v>
      </c>
      <c r="C77" s="152">
        <v>0</v>
      </c>
      <c r="D77" s="152">
        <v>0</v>
      </c>
      <c r="E77" s="152">
        <v>0</v>
      </c>
      <c r="F77" s="152">
        <v>1</v>
      </c>
      <c r="G77" s="152">
        <v>0</v>
      </c>
      <c r="H77" s="152">
        <v>7</v>
      </c>
      <c r="I77" s="152">
        <v>0</v>
      </c>
      <c r="J77" s="152">
        <v>0</v>
      </c>
      <c r="K77" s="152">
        <v>0</v>
      </c>
      <c r="L77" s="152">
        <v>0</v>
      </c>
      <c r="M77" s="152">
        <v>3</v>
      </c>
      <c r="N77" s="152">
        <v>7</v>
      </c>
      <c r="O77" s="152">
        <v>2</v>
      </c>
      <c r="P77" s="152">
        <v>2</v>
      </c>
      <c r="Q77" s="152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147"/>
      <c r="B78" s="150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54"/>
      <c r="S78" s="47" t="s">
        <v>1463</v>
      </c>
      <c r="T78" s="48"/>
      <c r="U78" s="48"/>
      <c r="V78" s="48"/>
      <c r="W78" s="48"/>
      <c r="X78" s="48"/>
      <c r="Y78" s="48"/>
      <c r="Z78" s="48">
        <v>1</v>
      </c>
      <c r="AA78" s="48">
        <v>2</v>
      </c>
      <c r="AB78" s="48"/>
      <c r="AC78" s="48">
        <v>1</v>
      </c>
      <c r="AD78" s="48">
        <v>1</v>
      </c>
      <c r="AE78" s="48">
        <v>4</v>
      </c>
      <c r="AF78" s="48">
        <v>4</v>
      </c>
      <c r="AG78" s="48">
        <v>2</v>
      </c>
      <c r="AH78" s="48">
        <v>2</v>
      </c>
      <c r="AI78" s="48">
        <v>1</v>
      </c>
      <c r="AJ78" s="48">
        <v>2</v>
      </c>
      <c r="AK78" s="48">
        <v>3</v>
      </c>
      <c r="AL78" s="48"/>
      <c r="AM78" s="48"/>
      <c r="AN78" s="48"/>
      <c r="AO78" s="48"/>
      <c r="AP78" s="48">
        <f t="shared" si="9"/>
        <v>23</v>
      </c>
      <c r="AQ78" s="49"/>
      <c r="AR78" s="37"/>
    </row>
    <row r="79" spans="1:44" x14ac:dyDescent="0.3">
      <c r="A79" s="147"/>
      <c r="B79" s="151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24"/>
      <c r="S79" s="71" t="s">
        <v>1493</v>
      </c>
      <c r="T79" s="93"/>
      <c r="U79" s="93"/>
      <c r="V79" s="93"/>
      <c r="W79" s="93"/>
      <c r="X79" s="93"/>
      <c r="Y79" s="93"/>
      <c r="Z79" s="93">
        <v>1</v>
      </c>
      <c r="AA79" s="93">
        <v>2</v>
      </c>
      <c r="AB79" s="93"/>
      <c r="AC79" s="93">
        <v>1</v>
      </c>
      <c r="AD79" s="93">
        <v>1</v>
      </c>
      <c r="AE79" s="93">
        <v>4</v>
      </c>
      <c r="AF79" s="93">
        <v>4</v>
      </c>
      <c r="AG79" s="93">
        <v>2</v>
      </c>
      <c r="AH79" s="93">
        <v>2</v>
      </c>
      <c r="AI79" s="93">
        <v>1</v>
      </c>
      <c r="AJ79" s="93">
        <v>2</v>
      </c>
      <c r="AK79" s="93">
        <v>3</v>
      </c>
      <c r="AL79" s="93"/>
      <c r="AM79" s="93"/>
      <c r="AN79" s="93"/>
      <c r="AO79" s="93"/>
      <c r="AP79" s="93">
        <f t="shared" si="9"/>
        <v>23</v>
      </c>
      <c r="AQ79" s="95"/>
      <c r="AR79" s="37"/>
    </row>
    <row r="80" spans="1:44" x14ac:dyDescent="0.3">
      <c r="A80" s="147"/>
      <c r="B80" s="149" t="s">
        <v>1487</v>
      </c>
      <c r="C80" s="152">
        <v>1</v>
      </c>
      <c r="D80" s="152">
        <v>0</v>
      </c>
      <c r="E80" s="152">
        <v>0</v>
      </c>
      <c r="F80" s="152">
        <v>0</v>
      </c>
      <c r="G80" s="152">
        <v>0</v>
      </c>
      <c r="H80" s="152">
        <v>0</v>
      </c>
      <c r="I80" s="152">
        <v>1</v>
      </c>
      <c r="J80" s="152">
        <v>0</v>
      </c>
      <c r="K80" s="152">
        <v>0</v>
      </c>
      <c r="L80" s="152">
        <v>0</v>
      </c>
      <c r="M80" s="152">
        <v>0</v>
      </c>
      <c r="N80" s="152">
        <v>1</v>
      </c>
      <c r="O80" s="152">
        <v>2</v>
      </c>
      <c r="P80" s="152">
        <v>2</v>
      </c>
      <c r="Q80" s="152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147"/>
      <c r="B81" s="150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54"/>
      <c r="S81" s="47" t="s">
        <v>1463</v>
      </c>
      <c r="T81" s="48"/>
      <c r="U81" s="48"/>
      <c r="V81" s="48"/>
      <c r="W81" s="48"/>
      <c r="X81" s="48">
        <v>1</v>
      </c>
      <c r="Y81" s="48"/>
      <c r="Z81" s="48">
        <v>2</v>
      </c>
      <c r="AA81" s="48"/>
      <c r="AB81" s="48">
        <v>1</v>
      </c>
      <c r="AC81" s="48">
        <v>1</v>
      </c>
      <c r="AD81" s="48"/>
      <c r="AE81" s="48"/>
      <c r="AF81" s="48">
        <v>1</v>
      </c>
      <c r="AG81" s="48"/>
      <c r="AH81" s="48"/>
      <c r="AI81" s="48"/>
      <c r="AJ81" s="48">
        <v>1</v>
      </c>
      <c r="AK81" s="48"/>
      <c r="AL81" s="48"/>
      <c r="AM81" s="48"/>
      <c r="AN81" s="48"/>
      <c r="AO81" s="48"/>
      <c r="AP81" s="48">
        <f t="shared" si="9"/>
        <v>7</v>
      </c>
      <c r="AQ81" s="49"/>
      <c r="AR81" s="37"/>
    </row>
    <row r="82" spans="1:44" x14ac:dyDescent="0.3">
      <c r="A82" s="147"/>
      <c r="B82" s="151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24"/>
      <c r="S82" s="71" t="s">
        <v>1493</v>
      </c>
      <c r="T82" s="93"/>
      <c r="U82" s="93"/>
      <c r="V82" s="93"/>
      <c r="W82" s="93"/>
      <c r="X82" s="93">
        <v>1</v>
      </c>
      <c r="Y82" s="93"/>
      <c r="Z82" s="93">
        <v>2</v>
      </c>
      <c r="AA82" s="93"/>
      <c r="AB82" s="93">
        <v>1</v>
      </c>
      <c r="AC82" s="93">
        <v>1</v>
      </c>
      <c r="AD82" s="93"/>
      <c r="AE82" s="93"/>
      <c r="AF82" s="93">
        <v>0</v>
      </c>
      <c r="AG82" s="93"/>
      <c r="AH82" s="93"/>
      <c r="AI82" s="93"/>
      <c r="AJ82" s="93">
        <v>1</v>
      </c>
      <c r="AK82" s="93"/>
      <c r="AL82" s="93"/>
      <c r="AM82" s="93"/>
      <c r="AN82" s="93"/>
      <c r="AO82" s="93"/>
      <c r="AP82" s="93">
        <f t="shared" si="9"/>
        <v>6</v>
      </c>
      <c r="AQ82" s="95"/>
      <c r="AR82" s="37"/>
    </row>
    <row r="83" spans="1:44" x14ac:dyDescent="0.3">
      <c r="A83" s="147"/>
      <c r="B83" s="149" t="s">
        <v>1488</v>
      </c>
      <c r="C83" s="152">
        <v>1</v>
      </c>
      <c r="D83" s="152">
        <v>1</v>
      </c>
      <c r="E83" s="152">
        <v>0</v>
      </c>
      <c r="F83" s="152">
        <v>1</v>
      </c>
      <c r="G83" s="152">
        <v>1</v>
      </c>
      <c r="H83" s="152">
        <v>0</v>
      </c>
      <c r="I83" s="152">
        <v>0</v>
      </c>
      <c r="J83" s="152">
        <v>0</v>
      </c>
      <c r="K83" s="152">
        <v>0</v>
      </c>
      <c r="L83" s="152">
        <v>1</v>
      </c>
      <c r="M83" s="152">
        <v>2</v>
      </c>
      <c r="N83" s="152">
        <v>2</v>
      </c>
      <c r="O83" s="152">
        <v>1</v>
      </c>
      <c r="P83" s="152">
        <v>3</v>
      </c>
      <c r="Q83" s="152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147"/>
      <c r="B84" s="150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54"/>
      <c r="S84" s="47" t="s">
        <v>1463</v>
      </c>
      <c r="T84" s="48"/>
      <c r="U84" s="48"/>
      <c r="V84" s="48"/>
      <c r="W84" s="48"/>
      <c r="X84" s="48">
        <v>4</v>
      </c>
      <c r="Y84" s="48"/>
      <c r="Z84" s="48"/>
      <c r="AA84" s="48"/>
      <c r="AB84" s="48"/>
      <c r="AC84" s="48">
        <v>2</v>
      </c>
      <c r="AD84" s="48">
        <v>4</v>
      </c>
      <c r="AE84" s="48">
        <v>1</v>
      </c>
      <c r="AF84" s="48"/>
      <c r="AG84" s="48">
        <v>2</v>
      </c>
      <c r="AH84" s="48">
        <v>2</v>
      </c>
      <c r="AI84" s="48">
        <v>2</v>
      </c>
      <c r="AJ84" s="48"/>
      <c r="AK84" s="48">
        <v>1</v>
      </c>
      <c r="AL84" s="48"/>
      <c r="AM84" s="48"/>
      <c r="AN84" s="48"/>
      <c r="AO84" s="48"/>
      <c r="AP84" s="48">
        <f t="shared" si="9"/>
        <v>18</v>
      </c>
      <c r="AQ84" s="49"/>
      <c r="AR84" s="37"/>
    </row>
    <row r="85" spans="1:44" x14ac:dyDescent="0.3">
      <c r="A85" s="147"/>
      <c r="B85" s="151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24"/>
      <c r="S85" s="71" t="s">
        <v>1493</v>
      </c>
      <c r="T85" s="93"/>
      <c r="U85" s="93"/>
      <c r="V85" s="93"/>
      <c r="W85" s="93"/>
      <c r="X85" s="93">
        <v>4</v>
      </c>
      <c r="Y85" s="93"/>
      <c r="Z85" s="93"/>
      <c r="AA85" s="93"/>
      <c r="AB85" s="93"/>
      <c r="AC85" s="93">
        <v>2</v>
      </c>
      <c r="AD85" s="93">
        <v>4</v>
      </c>
      <c r="AE85" s="93">
        <v>1</v>
      </c>
      <c r="AF85" s="93"/>
      <c r="AG85" s="93">
        <v>2</v>
      </c>
      <c r="AH85" s="93">
        <v>2</v>
      </c>
      <c r="AI85" s="93">
        <v>2</v>
      </c>
      <c r="AJ85" s="93"/>
      <c r="AK85" s="93">
        <v>1</v>
      </c>
      <c r="AL85" s="93"/>
      <c r="AM85" s="93"/>
      <c r="AN85" s="93"/>
      <c r="AO85" s="93"/>
      <c r="AP85" s="93">
        <f t="shared" si="9"/>
        <v>18</v>
      </c>
      <c r="AQ85" s="95"/>
      <c r="AR85" s="37"/>
    </row>
    <row r="86" spans="1:44" x14ac:dyDescent="0.3">
      <c r="A86" s="147"/>
      <c r="B86" s="149" t="s">
        <v>1489</v>
      </c>
      <c r="C86" s="152">
        <v>0</v>
      </c>
      <c r="D86" s="152">
        <v>0</v>
      </c>
      <c r="E86" s="152">
        <v>0</v>
      </c>
      <c r="F86" s="152">
        <v>0</v>
      </c>
      <c r="G86" s="152">
        <v>0</v>
      </c>
      <c r="H86" s="152">
        <v>0</v>
      </c>
      <c r="I86" s="152">
        <v>0</v>
      </c>
      <c r="J86" s="152">
        <v>0</v>
      </c>
      <c r="K86" s="152">
        <v>0</v>
      </c>
      <c r="L86" s="152">
        <v>0</v>
      </c>
      <c r="M86" s="152">
        <v>0</v>
      </c>
      <c r="N86" s="152">
        <v>1</v>
      </c>
      <c r="O86" s="152">
        <v>1</v>
      </c>
      <c r="P86" s="152">
        <v>0</v>
      </c>
      <c r="Q86" s="152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147"/>
      <c r="B87" s="150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>
        <v>1</v>
      </c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2</v>
      </c>
      <c r="AQ87" s="49"/>
      <c r="AR87" s="37"/>
    </row>
    <row r="88" spans="1:44" x14ac:dyDescent="0.3">
      <c r="A88" s="147"/>
      <c r="B88" s="151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>
        <v>1</v>
      </c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2</v>
      </c>
      <c r="AQ88" s="95"/>
      <c r="AR88" s="37"/>
    </row>
    <row r="89" spans="1:44" x14ac:dyDescent="0.3">
      <c r="A89" s="147"/>
      <c r="B89" s="157" t="s">
        <v>1491</v>
      </c>
      <c r="C89" s="158">
        <v>0</v>
      </c>
      <c r="D89" s="158">
        <v>0</v>
      </c>
      <c r="E89" s="158">
        <v>0</v>
      </c>
      <c r="F89" s="158">
        <v>0</v>
      </c>
      <c r="G89" s="158">
        <v>9</v>
      </c>
      <c r="H89" s="158">
        <v>20</v>
      </c>
      <c r="I89" s="158">
        <v>2</v>
      </c>
      <c r="J89" s="158">
        <v>3</v>
      </c>
      <c r="K89" s="158">
        <v>1</v>
      </c>
      <c r="L89" s="158">
        <v>1</v>
      </c>
      <c r="M89" s="158">
        <v>14</v>
      </c>
      <c r="N89" s="158">
        <v>40</v>
      </c>
      <c r="O89" s="158">
        <v>13</v>
      </c>
      <c r="P89" s="158">
        <v>2</v>
      </c>
      <c r="Q89" s="158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147"/>
      <c r="B90" s="157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54"/>
      <c r="S90" s="47" t="s">
        <v>1463</v>
      </c>
      <c r="T90" s="48"/>
      <c r="U90" s="48"/>
      <c r="V90" s="48"/>
      <c r="W90" s="48"/>
      <c r="X90" s="48">
        <v>9</v>
      </c>
      <c r="Y90" s="48">
        <v>1</v>
      </c>
      <c r="Z90" s="48">
        <v>5</v>
      </c>
      <c r="AA90" s="48">
        <v>10</v>
      </c>
      <c r="AB90" s="48">
        <v>9</v>
      </c>
      <c r="AC90" s="48">
        <v>13</v>
      </c>
      <c r="AD90" s="48">
        <v>8</v>
      </c>
      <c r="AE90" s="48">
        <v>11</v>
      </c>
      <c r="AF90" s="48">
        <v>10</v>
      </c>
      <c r="AG90" s="48">
        <v>10</v>
      </c>
      <c r="AH90" s="48">
        <v>10</v>
      </c>
      <c r="AI90" s="48">
        <v>9</v>
      </c>
      <c r="AJ90" s="48">
        <v>7</v>
      </c>
      <c r="AK90" s="48">
        <v>6</v>
      </c>
      <c r="AL90" s="48"/>
      <c r="AM90" s="48"/>
      <c r="AN90" s="48"/>
      <c r="AO90" s="48"/>
      <c r="AP90" s="53">
        <f>SUM(T90:AO90)</f>
        <v>118</v>
      </c>
      <c r="AQ90" s="49"/>
      <c r="AR90" s="37"/>
    </row>
    <row r="91" spans="1:44" x14ac:dyDescent="0.3">
      <c r="A91" s="147"/>
      <c r="B91" s="157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24"/>
      <c r="S91" s="71" t="s">
        <v>1493</v>
      </c>
      <c r="T91" s="93"/>
      <c r="U91" s="93"/>
      <c r="V91" s="93"/>
      <c r="W91" s="93"/>
      <c r="X91" s="93">
        <v>9</v>
      </c>
      <c r="Y91" s="93">
        <v>1</v>
      </c>
      <c r="Z91" s="93">
        <v>5</v>
      </c>
      <c r="AA91" s="93">
        <v>10</v>
      </c>
      <c r="AB91" s="93">
        <v>9</v>
      </c>
      <c r="AC91" s="93">
        <v>13</v>
      </c>
      <c r="AD91" s="93">
        <v>8</v>
      </c>
      <c r="AE91" s="93">
        <v>11</v>
      </c>
      <c r="AF91" s="93">
        <v>9</v>
      </c>
      <c r="AG91" s="93">
        <v>10</v>
      </c>
      <c r="AH91" s="93">
        <v>9</v>
      </c>
      <c r="AI91" s="93">
        <v>9</v>
      </c>
      <c r="AJ91" s="93">
        <v>7</v>
      </c>
      <c r="AK91" s="93">
        <v>6</v>
      </c>
      <c r="AL91" s="93"/>
      <c r="AM91" s="93"/>
      <c r="AN91" s="93"/>
      <c r="AO91" s="93"/>
      <c r="AP91" s="96">
        <f>SUM(T91:AO91)</f>
        <v>116</v>
      </c>
      <c r="AQ91" s="95"/>
      <c r="AR91" s="37"/>
    </row>
    <row r="92" spans="1:44" x14ac:dyDescent="0.3">
      <c r="A92" s="147"/>
      <c r="B92" s="155" t="s">
        <v>1492</v>
      </c>
      <c r="C92" s="156">
        <f t="shared" ref="C92:Q92" si="18">SUM(C74:C90)</f>
        <v>2</v>
      </c>
      <c r="D92" s="156">
        <f t="shared" si="18"/>
        <v>1</v>
      </c>
      <c r="E92" s="156">
        <f t="shared" si="18"/>
        <v>0</v>
      </c>
      <c r="F92" s="156">
        <f t="shared" si="18"/>
        <v>2</v>
      </c>
      <c r="G92" s="156">
        <f t="shared" si="18"/>
        <v>12</v>
      </c>
      <c r="H92" s="156">
        <f t="shared" si="18"/>
        <v>30</v>
      </c>
      <c r="I92" s="156">
        <f t="shared" si="18"/>
        <v>3</v>
      </c>
      <c r="J92" s="156">
        <f t="shared" si="18"/>
        <v>3</v>
      </c>
      <c r="K92" s="156">
        <f t="shared" si="18"/>
        <v>2</v>
      </c>
      <c r="L92" s="156">
        <f t="shared" si="18"/>
        <v>4</v>
      </c>
      <c r="M92" s="156">
        <f t="shared" si="18"/>
        <v>21</v>
      </c>
      <c r="N92" s="156">
        <f t="shared" si="18"/>
        <v>57</v>
      </c>
      <c r="O92" s="156">
        <f t="shared" si="18"/>
        <v>24</v>
      </c>
      <c r="P92" s="156">
        <f t="shared" si="18"/>
        <v>15</v>
      </c>
      <c r="Q92" s="156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147"/>
      <c r="B93" s="155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18</v>
      </c>
      <c r="Y93" s="75">
        <f t="shared" si="20"/>
        <v>3</v>
      </c>
      <c r="Z93" s="75">
        <f t="shared" si="20"/>
        <v>10</v>
      </c>
      <c r="AA93" s="75">
        <f t="shared" si="20"/>
        <v>15</v>
      </c>
      <c r="AB93" s="75">
        <f t="shared" si="20"/>
        <v>15</v>
      </c>
      <c r="AC93" s="75">
        <f t="shared" si="20"/>
        <v>17</v>
      </c>
      <c r="AD93" s="75">
        <f t="shared" si="20"/>
        <v>17</v>
      </c>
      <c r="AE93" s="75">
        <f t="shared" si="20"/>
        <v>17</v>
      </c>
      <c r="AF93" s="75">
        <f t="shared" si="20"/>
        <v>16</v>
      </c>
      <c r="AG93" s="75">
        <f t="shared" si="20"/>
        <v>16</v>
      </c>
      <c r="AH93" s="75">
        <f t="shared" si="20"/>
        <v>17</v>
      </c>
      <c r="AI93" s="75">
        <f t="shared" si="20"/>
        <v>13</v>
      </c>
      <c r="AJ93" s="75">
        <f t="shared" si="20"/>
        <v>14</v>
      </c>
      <c r="AK93" s="75">
        <f t="shared" si="20"/>
        <v>13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201</v>
      </c>
      <c r="AQ93" s="75">
        <f t="shared" si="20"/>
        <v>0</v>
      </c>
    </row>
    <row r="94" spans="1:44" ht="17.25" thickBot="1" x14ac:dyDescent="0.35">
      <c r="A94" s="148"/>
      <c r="B94" s="155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18</v>
      </c>
      <c r="Y94" s="76">
        <f t="shared" si="21"/>
        <v>3</v>
      </c>
      <c r="Z94" s="76">
        <f t="shared" si="21"/>
        <v>10</v>
      </c>
      <c r="AA94" s="76">
        <f t="shared" si="21"/>
        <v>15</v>
      </c>
      <c r="AB94" s="76">
        <f t="shared" si="21"/>
        <v>15</v>
      </c>
      <c r="AC94" s="76">
        <f t="shared" si="21"/>
        <v>17</v>
      </c>
      <c r="AD94" s="76">
        <f t="shared" si="21"/>
        <v>17</v>
      </c>
      <c r="AE94" s="76">
        <f t="shared" si="21"/>
        <v>17</v>
      </c>
      <c r="AF94" s="76">
        <f t="shared" si="21"/>
        <v>14</v>
      </c>
      <c r="AG94" s="76">
        <f t="shared" si="21"/>
        <v>16</v>
      </c>
      <c r="AH94" s="76">
        <f t="shared" si="21"/>
        <v>16</v>
      </c>
      <c r="AI94" s="76">
        <f t="shared" si="21"/>
        <v>13</v>
      </c>
      <c r="AJ94" s="76">
        <f t="shared" si="21"/>
        <v>14</v>
      </c>
      <c r="AK94" s="76">
        <f t="shared" si="21"/>
        <v>13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198</v>
      </c>
      <c r="AQ94" s="76">
        <f t="shared" si="21"/>
        <v>0</v>
      </c>
    </row>
  </sheetData>
  <mergeCells count="487"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4"/>
  <sheetViews>
    <sheetView zoomScale="80" zoomScaleNormal="80" workbookViewId="0">
      <selection activeCell="D2" sqref="D2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21</v>
      </c>
    </row>
    <row r="2" spans="2:8" x14ac:dyDescent="0.3">
      <c r="C2" s="46"/>
    </row>
    <row r="3" spans="2:8" x14ac:dyDescent="0.3">
      <c r="B3" s="224" t="s">
        <v>0</v>
      </c>
      <c r="C3" s="224" t="s">
        <v>1496</v>
      </c>
      <c r="D3" s="224" t="s">
        <v>1517</v>
      </c>
      <c r="E3" s="224" t="s">
        <v>1498</v>
      </c>
      <c r="F3" s="224" t="s">
        <v>1499</v>
      </c>
      <c r="G3" s="223" t="s">
        <v>1518</v>
      </c>
      <c r="H3" s="223"/>
    </row>
    <row r="4" spans="2:8" x14ac:dyDescent="0.3">
      <c r="B4" s="224"/>
      <c r="C4" s="224"/>
      <c r="D4" s="224"/>
      <c r="E4" s="224"/>
      <c r="F4" s="224"/>
      <c r="G4" s="223"/>
      <c r="H4" s="223"/>
    </row>
    <row r="5" spans="2:8" ht="25.5" x14ac:dyDescent="0.3">
      <c r="B5" s="224"/>
      <c r="C5" s="224"/>
      <c r="D5" s="224"/>
      <c r="E5" s="224"/>
      <c r="F5" s="224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1738</v>
      </c>
      <c r="E6" s="78">
        <f ca="1">SUM(E7:E11)</f>
        <v>1662</v>
      </c>
      <c r="F6" s="91">
        <f ca="1">SUM(F7:F11)</f>
        <v>1593</v>
      </c>
      <c r="G6" s="87">
        <f ca="1">E6/C6</f>
        <v>0.94754846066134546</v>
      </c>
      <c r="H6" s="87">
        <f ca="1">IFERROR(E6/D6,"-")</f>
        <v>0.95627157652474104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11</v>
      </c>
      <c r="E7" s="79">
        <f ca="1">SUM(OFFSET('Planificación Crítica'!T33,0,0,1,$D$1))</f>
        <v>10</v>
      </c>
      <c r="F7" s="90">
        <f ca="1">SUM(OFFSET('Planificación Crítica'!T34,0,0,1,$D$1))</f>
        <v>10</v>
      </c>
      <c r="G7" s="88">
        <f t="shared" ref="G7:G34" ca="1" si="0">E7/C7</f>
        <v>0.90909090909090906</v>
      </c>
      <c r="H7" s="88">
        <f t="shared" ref="H7:H33" ca="1" si="1">IFERROR(E7/D7,"-")</f>
        <v>0.90909090909090906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31</v>
      </c>
      <c r="E8" s="79">
        <f ca="1">SUM(OFFSET('Planificación Crítica'!T36,0,0,1,$D$1))</f>
        <v>31</v>
      </c>
      <c r="F8" s="90">
        <f ca="1">SUM(OFFSET('Planificación Crítica'!T37,0,0,1,$D$1))</f>
        <v>29</v>
      </c>
      <c r="G8" s="88">
        <f t="shared" ca="1" si="0"/>
        <v>1</v>
      </c>
      <c r="H8" s="88">
        <f t="shared" ca="1" si="1"/>
        <v>1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52</v>
      </c>
      <c r="E9" s="79">
        <f ca="1">SUM(OFFSET('Planificación Crítica'!T39,0,0,1,$D$1))</f>
        <v>52</v>
      </c>
      <c r="F9" s="90">
        <f ca="1">SUM(OFFSET('Planificación Crítica'!T40,0,0,1,$D$1))</f>
        <v>50</v>
      </c>
      <c r="G9" s="88">
        <f t="shared" ca="1" si="0"/>
        <v>1</v>
      </c>
      <c r="H9" s="88">
        <f t="shared" ca="1" si="1"/>
        <v>1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1623</v>
      </c>
      <c r="E10" s="79">
        <f ca="1">SUM(OFFSET('Planificación Crítica'!T42,0,0,1,$D$1))</f>
        <v>1548</v>
      </c>
      <c r="F10" s="90">
        <f ca="1">SUM(OFFSET('Planificación Crítica'!T43,0,0,1,$D$1))</f>
        <v>1485</v>
      </c>
      <c r="G10" s="88">
        <f t="shared" ca="1" si="0"/>
        <v>0.94447834045149481</v>
      </c>
      <c r="H10" s="88">
        <f t="shared" ca="1" si="1"/>
        <v>0.95378927911275413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21</v>
      </c>
      <c r="E11" s="79">
        <f ca="1">SUM(OFFSET('Planificación Crítica'!T45,0,0,1,$D$1))</f>
        <v>21</v>
      </c>
      <c r="F11" s="90">
        <f ca="1">SUM(OFFSET('Planificación Crítica'!T46,0,0,1,$D$1))</f>
        <v>19</v>
      </c>
      <c r="G11" s="88">
        <f t="shared" ca="1" si="0"/>
        <v>1</v>
      </c>
      <c r="H11" s="88">
        <f t="shared" ca="1" si="1"/>
        <v>1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201</v>
      </c>
      <c r="E12" s="78">
        <f ca="1">SUM(E13:E19)</f>
        <v>201</v>
      </c>
      <c r="F12" s="91">
        <f ca="1">SUM(F13:F19)</f>
        <v>198</v>
      </c>
      <c r="G12" s="87">
        <f t="shared" ca="1" si="0"/>
        <v>1</v>
      </c>
      <c r="H12" s="87">
        <f t="shared" ca="1" si="1"/>
        <v>1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Crítica'!T71,0,0,1,$D$1))</f>
        <v>4</v>
      </c>
      <c r="E13" s="79">
        <f ca="1">SUM(OFFSET('Planificación Crítica'!T72,0,0,1,$D$1))</f>
        <v>4</v>
      </c>
      <c r="F13" s="90">
        <f ca="1">SUM(OFFSET('Planificación Crítica'!T73,0,0,1,$D$1))</f>
        <v>4</v>
      </c>
      <c r="G13" s="88">
        <f t="shared" ref="G13" ca="1" si="2">E13/C13</f>
        <v>1</v>
      </c>
      <c r="H13" s="88">
        <f t="shared" ref="H13" ca="1" si="3">IFERROR(E13/D13,"-")</f>
        <v>1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29</v>
      </c>
      <c r="E14" s="79">
        <f ca="1">SUM(OFFSET('Planificación Crítica'!T75,0,0,1,$D$1))</f>
        <v>29</v>
      </c>
      <c r="F14" s="90">
        <f ca="1">SUM(OFFSET('Planificación Crítica'!T76,0,0,1,$D$1))</f>
        <v>29</v>
      </c>
      <c r="G14" s="88">
        <f t="shared" ca="1" si="0"/>
        <v>1</v>
      </c>
      <c r="H14" s="88">
        <f t="shared" ca="1" si="1"/>
        <v>1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23</v>
      </c>
      <c r="E15" s="79">
        <f ca="1">SUM(OFFSET('Planificación Crítica'!T78,0,0,1,$D$1))</f>
        <v>23</v>
      </c>
      <c r="F15" s="90">
        <f ca="1">SUM(OFFSET('Planificación Crítica'!T79,0,0,1,$D$1))</f>
        <v>23</v>
      </c>
      <c r="G15" s="88">
        <f t="shared" ca="1" si="0"/>
        <v>1</v>
      </c>
      <c r="H15" s="88">
        <f t="shared" ca="1" si="1"/>
        <v>1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7</v>
      </c>
      <c r="E16" s="79">
        <f ca="1">SUM(OFFSET('Planificación Crítica'!T81,0,0,1,$D$1))</f>
        <v>7</v>
      </c>
      <c r="F16" s="90">
        <f ca="1">SUM(OFFSET('Planificación Crítica'!T82,0,0,1,$D$1))</f>
        <v>6</v>
      </c>
      <c r="G16" s="88">
        <f t="shared" ca="1" si="0"/>
        <v>1</v>
      </c>
      <c r="H16" s="88">
        <f t="shared" ca="1" si="1"/>
        <v>1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18</v>
      </c>
      <c r="E17" s="79">
        <f ca="1">SUM(OFFSET('Planificación Crítica'!T84,0,0,1,$D$1))</f>
        <v>18</v>
      </c>
      <c r="F17" s="90">
        <f ca="1">SUM(OFFSET('Planificación Crítica'!T85,0,0,1,$D$1))</f>
        <v>18</v>
      </c>
      <c r="G17" s="88">
        <f t="shared" ca="1" si="0"/>
        <v>1</v>
      </c>
      <c r="H17" s="88">
        <f t="shared" ca="1" si="1"/>
        <v>1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2</v>
      </c>
      <c r="E18" s="79">
        <f ca="1">SUM(OFFSET('Planificación Crítica'!T87,0,0,1,$D$1))</f>
        <v>2</v>
      </c>
      <c r="F18" s="90">
        <f ca="1">SUM(OFFSET('Planificación Crítica'!T88,0,0,1,$D$1))</f>
        <v>2</v>
      </c>
      <c r="G18" s="88">
        <f t="shared" ca="1" si="0"/>
        <v>1</v>
      </c>
      <c r="H18" s="88">
        <f t="shared" ca="1" si="1"/>
        <v>1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118</v>
      </c>
      <c r="E19" s="79">
        <f ca="1">SUM(OFFSET('Planificación Crítica'!T90,0,0,1,$D$1))</f>
        <v>118</v>
      </c>
      <c r="F19" s="90">
        <f ca="1">SUM(OFFSET('Planificación Crítica'!T91,0,0,1,$D$1))</f>
        <v>116</v>
      </c>
      <c r="G19" s="88">
        <f t="shared" ca="1" si="0"/>
        <v>1</v>
      </c>
      <c r="H19" s="88">
        <f t="shared" ca="1" si="1"/>
        <v>1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1915</v>
      </c>
      <c r="E20" s="78">
        <f ca="1">SUM(E21:E26)</f>
        <v>1847</v>
      </c>
      <c r="F20" s="91">
        <f ca="1">SUM(F21:F26)</f>
        <v>1785</v>
      </c>
      <c r="G20" s="87">
        <f t="shared" ca="1" si="0"/>
        <v>0.96449086161879893</v>
      </c>
      <c r="H20" s="87">
        <f t="shared" ca="1" si="1"/>
        <v>0.96449086161879893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6</v>
      </c>
      <c r="E21" s="79">
        <f ca="1">SUM(OFFSET('Planificación Crítica'!T12,0,0,1,$D$1))</f>
        <v>6</v>
      </c>
      <c r="F21" s="90">
        <f ca="1">SUM(OFFSET('Planificación Crítica'!T13,0,0,1,$D$1))</f>
        <v>6</v>
      </c>
      <c r="G21" s="88">
        <f t="shared" ca="1" si="0"/>
        <v>1</v>
      </c>
      <c r="H21" s="88">
        <f t="shared" ca="1" si="1"/>
        <v>1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1530</v>
      </c>
      <c r="E22" s="79">
        <f ca="1">SUM(OFFSET('Planificación Crítica'!T15,0,0,1,$D$1))</f>
        <v>1465</v>
      </c>
      <c r="F22" s="90">
        <f ca="1">SUM(OFFSET('Planificación Crítica'!T16,0,0,1,$D$1))</f>
        <v>1419</v>
      </c>
      <c r="G22" s="88">
        <f t="shared" ca="1" si="0"/>
        <v>0.95751633986928109</v>
      </c>
      <c r="H22" s="88">
        <f t="shared" ca="1" si="1"/>
        <v>0.95751633986928109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95</v>
      </c>
      <c r="E23" s="79">
        <f ca="1">SUM(OFFSET('Planificación Crítica'!T18,0,0,1,$D$1))</f>
        <v>93</v>
      </c>
      <c r="F23" s="90">
        <f ca="1">SUM(OFFSET('Planificación Crítica'!T19,0,0,1,$D$1))</f>
        <v>91</v>
      </c>
      <c r="G23" s="88">
        <f t="shared" ca="1" si="0"/>
        <v>0.97894736842105268</v>
      </c>
      <c r="H23" s="88">
        <f t="shared" ca="1" si="1"/>
        <v>0.97894736842105268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172</v>
      </c>
      <c r="E24" s="79">
        <f ca="1">SUM(OFFSET('Planificación Crítica'!T21,0,0,1,$D$1))</f>
        <v>171</v>
      </c>
      <c r="F24" s="90">
        <f ca="1">SUM(OFFSET('Planificación Crítica'!T22,0,0,1,$D$1))</f>
        <v>159</v>
      </c>
      <c r="G24" s="88">
        <f t="shared" ca="1" si="0"/>
        <v>0.9941860465116279</v>
      </c>
      <c r="H24" s="88">
        <f t="shared" ca="1" si="1"/>
        <v>0.9941860465116279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28</v>
      </c>
      <c r="E25" s="79">
        <f ca="1">SUM(OFFSET('Planificación Crítica'!T24,0,0,1,$D$1))</f>
        <v>28</v>
      </c>
      <c r="F25" s="90">
        <f ca="1">SUM(OFFSET('Planificación Crítica'!T25,0,0,1,$D$1))</f>
        <v>28</v>
      </c>
      <c r="G25" s="88">
        <f t="shared" ca="1" si="0"/>
        <v>1</v>
      </c>
      <c r="H25" s="88">
        <f t="shared" ca="1" si="1"/>
        <v>1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84</v>
      </c>
      <c r="E26" s="79">
        <f ca="1">SUM(OFFSET('Planificación Crítica'!T27,0,0,1,$D$1))</f>
        <v>84</v>
      </c>
      <c r="F26" s="90">
        <f ca="1">SUM(OFFSET('Planificación Crítica'!T28,0,0,1,$D$1))</f>
        <v>82</v>
      </c>
      <c r="G26" s="88">
        <f t="shared" ca="1" si="0"/>
        <v>1</v>
      </c>
      <c r="H26" s="88">
        <f t="shared" ca="1" si="1"/>
        <v>1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497</v>
      </c>
      <c r="E27" s="78">
        <f ca="1">SUM(E28:E33)</f>
        <v>400</v>
      </c>
      <c r="F27" s="91">
        <f ca="1">SUM(F28:F33)</f>
        <v>385</v>
      </c>
      <c r="G27" s="87">
        <f t="shared" ca="1" si="0"/>
        <v>0.78125</v>
      </c>
      <c r="H27" s="87">
        <f t="shared" ca="1" si="1"/>
        <v>0.8048289738430584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246</v>
      </c>
      <c r="E28" s="79">
        <f ca="1">SUM(OFFSET('Planificación Crítica'!T51,0,0,1,$D$1))</f>
        <v>184</v>
      </c>
      <c r="F28" s="90">
        <f ca="1">SUM(OFFSET('Planificación Crítica'!T52,0,0,1,$D$1))</f>
        <v>180</v>
      </c>
      <c r="G28" s="88">
        <f t="shared" ca="1" si="0"/>
        <v>0.71595330739299612</v>
      </c>
      <c r="H28" s="88">
        <f t="shared" ca="1" si="1"/>
        <v>0.74796747967479671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16</v>
      </c>
      <c r="E29" s="79">
        <f ca="1">SUM(OFFSET('Planificación Crítica'!T54,0,0,1,$D$1))</f>
        <v>15</v>
      </c>
      <c r="F29" s="90">
        <f ca="1">SUM(OFFSET('Planificación Crítica'!T55,0,0,1,$D$1))</f>
        <v>15</v>
      </c>
      <c r="G29" s="88">
        <f t="shared" ca="1" si="0"/>
        <v>0.9375</v>
      </c>
      <c r="H29" s="88">
        <f t="shared" ca="1" si="1"/>
        <v>0.9375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165</v>
      </c>
      <c r="E30" s="79">
        <f ca="1">SUM(OFFSET('Planificación Crítica'!T57,0,0,1,$D$1))</f>
        <v>143</v>
      </c>
      <c r="F30" s="90">
        <f ca="1">SUM(OFFSET('Planificación Crítica'!T58,0,0,1,$D$1))</f>
        <v>134</v>
      </c>
      <c r="G30" s="88">
        <f t="shared" ca="1" si="0"/>
        <v>0.85119047619047616</v>
      </c>
      <c r="H30" s="88">
        <f t="shared" ca="1" si="1"/>
        <v>0.8666666666666667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47</v>
      </c>
      <c r="E31" s="79">
        <f ca="1">SUM(OFFSET('Planificación Crítica'!T60,0,0,1,$D$1))</f>
        <v>41</v>
      </c>
      <c r="F31" s="90">
        <f ca="1">SUM(OFFSET('Planificación Crítica'!T61,0,0,1,$D$1))</f>
        <v>39</v>
      </c>
      <c r="G31" s="88">
        <f t="shared" ca="1" si="0"/>
        <v>0.85416666666666663</v>
      </c>
      <c r="H31" s="88">
        <f t="shared" ca="1" si="1"/>
        <v>0.87234042553191493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10</v>
      </c>
      <c r="E32" s="79">
        <f ca="1">SUM(OFFSET('Planificación Crítica'!T63,0,0,1,$D$1))</f>
        <v>6</v>
      </c>
      <c r="F32" s="90">
        <f ca="1">SUM(OFFSET('Planificación Crítica'!T64,0,0,1,$D$1))</f>
        <v>6</v>
      </c>
      <c r="G32" s="88">
        <f t="shared" ca="1" si="0"/>
        <v>0.6</v>
      </c>
      <c r="H32" s="88">
        <f t="shared" ca="1" si="1"/>
        <v>0.6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13</v>
      </c>
      <c r="E33" s="79">
        <f ca="1">SUM(OFFSET('Planificación Crítica'!T66,0,0,1,$D$1))</f>
        <v>11</v>
      </c>
      <c r="F33" s="90">
        <f ca="1">SUM(OFFSET('Planificación Crítica'!T67,0,0,1,$D$1))</f>
        <v>11</v>
      </c>
      <c r="G33" s="88">
        <f t="shared" ca="1" si="0"/>
        <v>0.84615384615384615</v>
      </c>
      <c r="H33" s="88">
        <f t="shared" ca="1" si="1"/>
        <v>0.84615384615384615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4351</v>
      </c>
      <c r="E34" s="80">
        <f ca="1">SUM(E6,E12,E20,E27)</f>
        <v>4110</v>
      </c>
      <c r="F34" s="144">
        <f ca="1">SUM(F6,F12,F20,F27)</f>
        <v>3961</v>
      </c>
      <c r="G34" s="99">
        <f t="shared" ca="1" si="0"/>
        <v>0.93792788680967598</v>
      </c>
      <c r="H34" s="99">
        <f t="shared" ref="H34" ca="1" si="4">E34/D34</f>
        <v>0.94461043438290049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topLeftCell="A97"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7" t="s">
        <v>1545</v>
      </c>
      <c r="C6" s="228"/>
      <c r="D6" s="228"/>
      <c r="E6" s="228"/>
      <c r="F6" s="228"/>
      <c r="G6" s="228"/>
      <c r="H6" s="228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37</v>
      </c>
      <c r="F11" s="107">
        <f t="shared" si="0"/>
        <v>32</v>
      </c>
      <c r="G11" s="106">
        <f t="shared" si="2"/>
        <v>37</v>
      </c>
      <c r="H11" s="106">
        <f t="shared" si="3"/>
        <v>32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152</v>
      </c>
      <c r="F12" s="107">
        <f t="shared" si="0"/>
        <v>143</v>
      </c>
      <c r="G12" s="106">
        <f t="shared" si="2"/>
        <v>189</v>
      </c>
      <c r="H12" s="106">
        <f t="shared" si="3"/>
        <v>175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159</v>
      </c>
      <c r="F13" s="107">
        <f t="shared" si="0"/>
        <v>155</v>
      </c>
      <c r="G13" s="106">
        <f t="shared" si="2"/>
        <v>348</v>
      </c>
      <c r="H13" s="106">
        <f t="shared" si="3"/>
        <v>330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226</v>
      </c>
      <c r="F14" s="107">
        <f t="shared" si="0"/>
        <v>222</v>
      </c>
      <c r="G14" s="106">
        <f t="shared" si="2"/>
        <v>574</v>
      </c>
      <c r="H14" s="106">
        <f t="shared" si="3"/>
        <v>552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255</v>
      </c>
      <c r="F15" s="107">
        <f t="shared" si="0"/>
        <v>249</v>
      </c>
      <c r="G15" s="106">
        <f t="shared" si="2"/>
        <v>829</v>
      </c>
      <c r="H15" s="106">
        <f t="shared" si="3"/>
        <v>801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297</v>
      </c>
      <c r="F16" s="107">
        <f t="shared" si="0"/>
        <v>295</v>
      </c>
      <c r="G16" s="106">
        <f t="shared" si="2"/>
        <v>1126</v>
      </c>
      <c r="H16" s="106">
        <f t="shared" si="3"/>
        <v>1096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273</v>
      </c>
      <c r="F17" s="107">
        <f t="shared" si="0"/>
        <v>270</v>
      </c>
      <c r="G17" s="106">
        <f t="shared" si="2"/>
        <v>1399</v>
      </c>
      <c r="H17" s="106">
        <f t="shared" si="3"/>
        <v>1366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236</v>
      </c>
      <c r="F18" s="107">
        <f t="shared" si="0"/>
        <v>230</v>
      </c>
      <c r="G18" s="106">
        <f t="shared" si="2"/>
        <v>1635</v>
      </c>
      <c r="H18" s="106">
        <f t="shared" si="3"/>
        <v>1596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368</v>
      </c>
      <c r="F19" s="107">
        <f t="shared" si="0"/>
        <v>364</v>
      </c>
      <c r="G19" s="106">
        <f t="shared" si="2"/>
        <v>2003</v>
      </c>
      <c r="H19" s="106">
        <f t="shared" si="3"/>
        <v>1960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318</v>
      </c>
      <c r="F20" s="107">
        <f t="shared" si="0"/>
        <v>306</v>
      </c>
      <c r="G20" s="106">
        <f t="shared" si="2"/>
        <v>2321</v>
      </c>
      <c r="H20" s="106">
        <f t="shared" si="3"/>
        <v>2266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301</v>
      </c>
      <c r="F21" s="107">
        <f t="shared" si="0"/>
        <v>292</v>
      </c>
      <c r="G21" s="106">
        <f t="shared" si="2"/>
        <v>2622</v>
      </c>
      <c r="H21" s="106">
        <f t="shared" si="3"/>
        <v>2558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216</v>
      </c>
      <c r="F22" s="107">
        <f t="shared" si="0"/>
        <v>205</v>
      </c>
      <c r="G22" s="106">
        <f t="shared" si="2"/>
        <v>2838</v>
      </c>
      <c r="H22" s="106">
        <f t="shared" si="3"/>
        <v>2763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184</v>
      </c>
      <c r="F23" s="107">
        <f t="shared" si="0"/>
        <v>181</v>
      </c>
      <c r="G23" s="106">
        <f t="shared" si="2"/>
        <v>3022</v>
      </c>
      <c r="H23" s="106">
        <f t="shared" si="3"/>
        <v>2944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230</v>
      </c>
      <c r="F24" s="107">
        <f t="shared" si="0"/>
        <v>220</v>
      </c>
      <c r="G24" s="106">
        <f t="shared" si="2"/>
        <v>3252</v>
      </c>
      <c r="H24" s="106">
        <f t="shared" si="3"/>
        <v>3164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241</v>
      </c>
      <c r="F25" s="107">
        <f t="shared" si="1"/>
        <v>232</v>
      </c>
      <c r="G25" s="106">
        <f t="shared" si="2"/>
        <v>3493</v>
      </c>
      <c r="H25" s="106">
        <f t="shared" si="3"/>
        <v>3396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243</v>
      </c>
      <c r="F26" s="107">
        <f t="shared" si="4"/>
        <v>217</v>
      </c>
      <c r="G26" s="106">
        <f t="shared" si="2"/>
        <v>3736</v>
      </c>
      <c r="H26" s="106">
        <f t="shared" si="3"/>
        <v>3613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157</v>
      </c>
      <c r="F27" s="107">
        <f t="shared" si="4"/>
        <v>149</v>
      </c>
      <c r="G27" s="106">
        <f t="shared" si="2"/>
        <v>3893</v>
      </c>
      <c r="H27" s="106">
        <f t="shared" si="3"/>
        <v>3762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217</v>
      </c>
      <c r="F28" s="107">
        <f t="shared" si="4"/>
        <v>199</v>
      </c>
      <c r="G28" s="106">
        <f t="shared" si="2"/>
        <v>4110</v>
      </c>
      <c r="H28" s="106">
        <f t="shared" si="3"/>
        <v>3961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0</v>
      </c>
      <c r="F29" s="107">
        <f t="shared" si="4"/>
        <v>0</v>
      </c>
      <c r="G29" s="106">
        <f t="shared" si="2"/>
        <v>4110</v>
      </c>
      <c r="H29" s="106">
        <f t="shared" si="3"/>
        <v>3961</v>
      </c>
    </row>
    <row r="32" spans="2:15" ht="32.25" customHeight="1" x14ac:dyDescent="0.3">
      <c r="B32" s="227" t="s">
        <v>1544</v>
      </c>
      <c r="C32" s="228"/>
      <c r="D32" s="228"/>
      <c r="E32" s="228"/>
      <c r="F32" s="228"/>
      <c r="G32" s="228"/>
      <c r="H32" s="228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7</v>
      </c>
      <c r="F37" s="107">
        <f>'Planificación Crítica'!W31</f>
        <v>2</v>
      </c>
      <c r="G37" s="106">
        <f t="shared" si="5"/>
        <v>7</v>
      </c>
      <c r="H37" s="106">
        <f t="shared" si="6"/>
        <v>2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77</v>
      </c>
      <c r="F38" s="107">
        <f>'Planificación Crítica'!X31</f>
        <v>74</v>
      </c>
      <c r="G38" s="106">
        <f t="shared" si="5"/>
        <v>84</v>
      </c>
      <c r="H38" s="106">
        <f t="shared" si="6"/>
        <v>76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57</v>
      </c>
      <c r="F39" s="107">
        <f>'Planificación Crítica'!Y31</f>
        <v>56</v>
      </c>
      <c r="G39" s="106">
        <f t="shared" si="5"/>
        <v>141</v>
      </c>
      <c r="H39" s="106">
        <f t="shared" si="6"/>
        <v>132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78</v>
      </c>
      <c r="F40" s="107">
        <f>'Planificación Crítica'!Z31</f>
        <v>77</v>
      </c>
      <c r="G40" s="106">
        <f t="shared" si="5"/>
        <v>219</v>
      </c>
      <c r="H40" s="106">
        <f t="shared" si="6"/>
        <v>209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103</v>
      </c>
      <c r="F41" s="107">
        <f>'Planificación Crítica'!AA31</f>
        <v>103</v>
      </c>
      <c r="G41" s="106">
        <f t="shared" si="5"/>
        <v>322</v>
      </c>
      <c r="H41" s="106">
        <f t="shared" si="6"/>
        <v>312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138</v>
      </c>
      <c r="F42" s="107">
        <f>'Planificación Crítica'!AB31</f>
        <v>138</v>
      </c>
      <c r="G42" s="106">
        <f t="shared" si="5"/>
        <v>460</v>
      </c>
      <c r="H42" s="106">
        <f t="shared" si="6"/>
        <v>450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136</v>
      </c>
      <c r="F43" s="107">
        <f>'Planificación Crítica'!AC31</f>
        <v>135</v>
      </c>
      <c r="G43" s="106">
        <f t="shared" si="5"/>
        <v>596</v>
      </c>
      <c r="H43" s="106">
        <f t="shared" si="6"/>
        <v>585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85</v>
      </c>
      <c r="F44" s="107">
        <f>'Planificación Crítica'!AD31</f>
        <v>82</v>
      </c>
      <c r="G44" s="106">
        <f t="shared" si="5"/>
        <v>681</v>
      </c>
      <c r="H44" s="106">
        <f t="shared" si="6"/>
        <v>667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135</v>
      </c>
      <c r="F45" s="107">
        <f>'Planificación Crítica'!AE31</f>
        <v>133</v>
      </c>
      <c r="G45" s="106">
        <f t="shared" si="5"/>
        <v>816</v>
      </c>
      <c r="H45" s="106">
        <f t="shared" si="6"/>
        <v>800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179</v>
      </c>
      <c r="F46" s="107">
        <f>'Planificación Crítica'!AF31</f>
        <v>176</v>
      </c>
      <c r="G46" s="106">
        <f t="shared" si="5"/>
        <v>995</v>
      </c>
      <c r="H46" s="106">
        <f t="shared" si="6"/>
        <v>976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153</v>
      </c>
      <c r="F47" s="107">
        <f>'Planificación Crítica'!AG31</f>
        <v>148</v>
      </c>
      <c r="G47" s="106">
        <f t="shared" si="5"/>
        <v>1148</v>
      </c>
      <c r="H47" s="106">
        <f t="shared" si="6"/>
        <v>1124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72</v>
      </c>
      <c r="F48" s="107">
        <f>'Planificación Crítica'!AH31</f>
        <v>69</v>
      </c>
      <c r="G48" s="106">
        <f t="shared" si="5"/>
        <v>1220</v>
      </c>
      <c r="H48" s="106">
        <f t="shared" si="6"/>
        <v>1193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74</v>
      </c>
      <c r="F49" s="107">
        <f>'Planificación Crítica'!AI31</f>
        <v>73</v>
      </c>
      <c r="G49" s="106">
        <f t="shared" si="5"/>
        <v>1294</v>
      </c>
      <c r="H49" s="106">
        <f t="shared" si="6"/>
        <v>1266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110</v>
      </c>
      <c r="F50" s="107">
        <f>'Planificación Crítica'!AJ31</f>
        <v>107</v>
      </c>
      <c r="G50" s="106">
        <f t="shared" si="5"/>
        <v>1404</v>
      </c>
      <c r="H50" s="106">
        <f t="shared" si="6"/>
        <v>1373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109</v>
      </c>
      <c r="F51" s="107">
        <f>'Planificación Crítica'!AK31</f>
        <v>105</v>
      </c>
      <c r="G51" s="106">
        <f t="shared" si="5"/>
        <v>1513</v>
      </c>
      <c r="H51" s="106">
        <f t="shared" si="6"/>
        <v>1478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112</v>
      </c>
      <c r="F52" s="107">
        <f>'Planificación Crítica'!AL31</f>
        <v>99</v>
      </c>
      <c r="G52" s="106">
        <f t="shared" si="5"/>
        <v>1625</v>
      </c>
      <c r="H52" s="106">
        <f t="shared" si="6"/>
        <v>1577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59</v>
      </c>
      <c r="F53" s="107">
        <f>'Planificación Crítica'!AM31</f>
        <v>58</v>
      </c>
      <c r="G53" s="106">
        <f t="shared" si="5"/>
        <v>1684</v>
      </c>
      <c r="H53" s="106">
        <f t="shared" si="6"/>
        <v>1635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163</v>
      </c>
      <c r="F54" s="107">
        <f>'Planificación Crítica'!AN31</f>
        <v>150</v>
      </c>
      <c r="G54" s="106">
        <f t="shared" si="5"/>
        <v>1847</v>
      </c>
      <c r="H54" s="106">
        <f t="shared" si="6"/>
        <v>1785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0</v>
      </c>
      <c r="F55" s="107">
        <f>'Planificación Crítica'!AO31</f>
        <v>0</v>
      </c>
      <c r="G55" s="106">
        <f t="shared" si="5"/>
        <v>1847</v>
      </c>
      <c r="H55" s="106">
        <f t="shared" si="6"/>
        <v>1785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7" t="s">
        <v>1546</v>
      </c>
      <c r="C60" s="228"/>
      <c r="D60" s="228"/>
      <c r="E60" s="228"/>
      <c r="F60" s="228"/>
      <c r="G60" s="228"/>
      <c r="H60" s="228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57</v>
      </c>
      <c r="F66" s="107">
        <f>'Planificación Crítica'!X49</f>
        <v>51</v>
      </c>
      <c r="G66" s="106">
        <f t="shared" si="8"/>
        <v>87</v>
      </c>
      <c r="H66" s="106">
        <f t="shared" si="9"/>
        <v>81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71</v>
      </c>
      <c r="F67" s="107">
        <f>'Planificación Crítica'!Y49</f>
        <v>68</v>
      </c>
      <c r="G67" s="106">
        <f t="shared" si="8"/>
        <v>158</v>
      </c>
      <c r="H67" s="106">
        <f t="shared" si="9"/>
        <v>149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121</v>
      </c>
      <c r="F68" s="107">
        <f>'Planificación Crítica'!Z49</f>
        <v>118</v>
      </c>
      <c r="G68" s="106">
        <f t="shared" si="8"/>
        <v>279</v>
      </c>
      <c r="H68" s="106">
        <f t="shared" si="9"/>
        <v>267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105</v>
      </c>
      <c r="F69" s="107">
        <f>'Planificación Crítica'!AA49</f>
        <v>100</v>
      </c>
      <c r="G69" s="106">
        <f t="shared" si="8"/>
        <v>384</v>
      </c>
      <c r="H69" s="106">
        <f t="shared" si="9"/>
        <v>367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110</v>
      </c>
      <c r="F70" s="107">
        <f>'Planificación Crítica'!AB49</f>
        <v>108</v>
      </c>
      <c r="G70" s="106">
        <f t="shared" si="8"/>
        <v>494</v>
      </c>
      <c r="H70" s="106">
        <f t="shared" si="9"/>
        <v>475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116</v>
      </c>
      <c r="F71" s="107">
        <f>'Planificación Crítica'!AC49</f>
        <v>114</v>
      </c>
      <c r="G71" s="106">
        <f t="shared" si="8"/>
        <v>610</v>
      </c>
      <c r="H71" s="106">
        <f t="shared" si="9"/>
        <v>589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119</v>
      </c>
      <c r="F72" s="107">
        <f>'Planificación Crítica'!AD49</f>
        <v>116</v>
      </c>
      <c r="G72" s="106">
        <f t="shared" si="8"/>
        <v>729</v>
      </c>
      <c r="H72" s="106">
        <f t="shared" si="9"/>
        <v>705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160</v>
      </c>
      <c r="F73" s="107">
        <f>'Planificación Crítica'!AE49</f>
        <v>158</v>
      </c>
      <c r="G73" s="106">
        <f t="shared" si="8"/>
        <v>889</v>
      </c>
      <c r="H73" s="106">
        <f t="shared" si="9"/>
        <v>863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92</v>
      </c>
      <c r="F74" s="107">
        <f>'Planificación Crítica'!AF49</f>
        <v>88</v>
      </c>
      <c r="G74" s="106">
        <f t="shared" si="8"/>
        <v>981</v>
      </c>
      <c r="H74" s="106">
        <f t="shared" si="9"/>
        <v>951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110</v>
      </c>
      <c r="F75" s="107">
        <f>'Planificación Crítica'!AG49</f>
        <v>107</v>
      </c>
      <c r="G75" s="106">
        <f t="shared" si="8"/>
        <v>1091</v>
      </c>
      <c r="H75" s="106">
        <f t="shared" si="9"/>
        <v>1058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98</v>
      </c>
      <c r="F76" s="107">
        <f>'Planificación Crítica'!AH49</f>
        <v>95</v>
      </c>
      <c r="G76" s="106">
        <f t="shared" si="8"/>
        <v>1189</v>
      </c>
      <c r="H76" s="106">
        <f t="shared" si="9"/>
        <v>1153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81</v>
      </c>
      <c r="F77" s="107">
        <f>'Planificación Crítica'!AI49</f>
        <v>79</v>
      </c>
      <c r="G77" s="106">
        <f t="shared" si="8"/>
        <v>1270</v>
      </c>
      <c r="H77" s="106">
        <f t="shared" si="9"/>
        <v>1232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88</v>
      </c>
      <c r="F78" s="107">
        <f>'Planificación Crítica'!AJ49</f>
        <v>83</v>
      </c>
      <c r="G78" s="106">
        <f t="shared" si="8"/>
        <v>1358</v>
      </c>
      <c r="H78" s="106">
        <f t="shared" si="9"/>
        <v>1315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102</v>
      </c>
      <c r="F79" s="107">
        <f>'Planificación Crítica'!AK49</f>
        <v>98</v>
      </c>
      <c r="G79" s="106">
        <f t="shared" si="8"/>
        <v>1460</v>
      </c>
      <c r="H79" s="106">
        <f t="shared" si="9"/>
        <v>1413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88</v>
      </c>
      <c r="F80" s="107">
        <f>'Planificación Crítica'!AL49</f>
        <v>77</v>
      </c>
      <c r="G80" s="106">
        <f t="shared" si="8"/>
        <v>1548</v>
      </c>
      <c r="H80" s="106">
        <f t="shared" si="9"/>
        <v>1490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60</v>
      </c>
      <c r="F81" s="107">
        <f>'Planificación Crítica'!AM49</f>
        <v>54</v>
      </c>
      <c r="G81" s="106">
        <f t="shared" si="8"/>
        <v>1608</v>
      </c>
      <c r="H81" s="106">
        <f t="shared" si="9"/>
        <v>1544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54</v>
      </c>
      <c r="F82" s="107">
        <f>'Planificación Crítica'!AN49</f>
        <v>49</v>
      </c>
      <c r="G82" s="106">
        <f t="shared" si="8"/>
        <v>1662</v>
      </c>
      <c r="H82" s="106">
        <f t="shared" si="9"/>
        <v>1593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0</v>
      </c>
      <c r="F83" s="107">
        <f>'Planificación Crítica'!AO49</f>
        <v>0</v>
      </c>
      <c r="G83" s="106">
        <f t="shared" si="8"/>
        <v>1662</v>
      </c>
      <c r="H83" s="106">
        <f t="shared" si="9"/>
        <v>1593</v>
      </c>
    </row>
    <row r="88" spans="2:8" ht="28.5" customHeight="1" x14ac:dyDescent="0.3">
      <c r="B88" s="227" t="s">
        <v>1547</v>
      </c>
      <c r="C88" s="228"/>
      <c r="D88" s="228"/>
      <c r="E88" s="228"/>
      <c r="F88" s="228"/>
      <c r="G88" s="228"/>
      <c r="H88" s="228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28</v>
      </c>
      <c r="F95" s="107">
        <f>'Planificación Crítica'!Y70</f>
        <v>28</v>
      </c>
      <c r="G95" s="106">
        <f t="shared" si="11"/>
        <v>28</v>
      </c>
      <c r="H95" s="106">
        <f t="shared" si="12"/>
        <v>28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17</v>
      </c>
      <c r="F96" s="107">
        <f>'Planificación Crítica'!Z70</f>
        <v>17</v>
      </c>
      <c r="G96" s="106">
        <f t="shared" si="11"/>
        <v>45</v>
      </c>
      <c r="H96" s="106">
        <f t="shared" si="12"/>
        <v>45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32</v>
      </c>
      <c r="F97" s="107">
        <f>'Planificación Crítica'!AA70</f>
        <v>31</v>
      </c>
      <c r="G97" s="106">
        <f t="shared" si="11"/>
        <v>77</v>
      </c>
      <c r="H97" s="106">
        <f t="shared" si="12"/>
        <v>76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34</v>
      </c>
      <c r="F98" s="107">
        <f>'Planificación Crítica'!AB70</f>
        <v>34</v>
      </c>
      <c r="G98" s="106">
        <f t="shared" si="11"/>
        <v>111</v>
      </c>
      <c r="H98" s="106">
        <f t="shared" si="12"/>
        <v>110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4</v>
      </c>
      <c r="F99" s="107">
        <f>'Planificación Crítica'!AC70</f>
        <v>4</v>
      </c>
      <c r="G99" s="106">
        <f t="shared" si="11"/>
        <v>115</v>
      </c>
      <c r="H99" s="106">
        <f t="shared" si="12"/>
        <v>114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15</v>
      </c>
      <c r="F100" s="107">
        <f>'Planificación Crítica'!AD70</f>
        <v>15</v>
      </c>
      <c r="G100" s="106">
        <f t="shared" si="11"/>
        <v>130</v>
      </c>
      <c r="H100" s="106">
        <f t="shared" si="12"/>
        <v>129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56</v>
      </c>
      <c r="F101" s="107">
        <f>'Planificación Crítica'!AE70</f>
        <v>56</v>
      </c>
      <c r="G101" s="106">
        <f t="shared" si="11"/>
        <v>186</v>
      </c>
      <c r="H101" s="106">
        <f t="shared" si="12"/>
        <v>185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31</v>
      </c>
      <c r="F102" s="107">
        <f>'Planificación Crítica'!AF70</f>
        <v>28</v>
      </c>
      <c r="G102" s="106">
        <f t="shared" si="11"/>
        <v>217</v>
      </c>
      <c r="H102" s="106">
        <f t="shared" si="12"/>
        <v>213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22</v>
      </c>
      <c r="F103" s="107">
        <f>'Planificación Crítica'!AG70</f>
        <v>21</v>
      </c>
      <c r="G103" s="106">
        <f t="shared" si="11"/>
        <v>239</v>
      </c>
      <c r="H103" s="106">
        <f t="shared" si="12"/>
        <v>234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29</v>
      </c>
      <c r="F104" s="107">
        <f>'Planificación Crítica'!AH70</f>
        <v>25</v>
      </c>
      <c r="G104" s="106">
        <f t="shared" si="11"/>
        <v>268</v>
      </c>
      <c r="H104" s="106">
        <f t="shared" si="12"/>
        <v>259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16</v>
      </c>
      <c r="F105" s="107">
        <f>'Planificación Crítica'!AI70</f>
        <v>16</v>
      </c>
      <c r="G105" s="106">
        <f t="shared" si="11"/>
        <v>284</v>
      </c>
      <c r="H105" s="106">
        <f t="shared" si="12"/>
        <v>275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18</v>
      </c>
      <c r="F106" s="107">
        <f>'Planificación Crítica'!AJ70</f>
        <v>16</v>
      </c>
      <c r="G106" s="106">
        <f t="shared" si="11"/>
        <v>302</v>
      </c>
      <c r="H106" s="106">
        <f t="shared" si="12"/>
        <v>291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17</v>
      </c>
      <c r="F107" s="107">
        <f>'Planificación Crítica'!AK70</f>
        <v>16</v>
      </c>
      <c r="G107" s="106">
        <f t="shared" si="11"/>
        <v>319</v>
      </c>
      <c r="H107" s="106">
        <f t="shared" si="12"/>
        <v>307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43</v>
      </c>
      <c r="F108" s="107">
        <f>'Planificación Crítica'!AL70</f>
        <v>41</v>
      </c>
      <c r="G108" s="106">
        <f t="shared" si="11"/>
        <v>362</v>
      </c>
      <c r="H108" s="106">
        <f t="shared" si="12"/>
        <v>348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38</v>
      </c>
      <c r="F109" s="107">
        <f>'Planificación Crítica'!AM70</f>
        <v>37</v>
      </c>
      <c r="G109" s="106">
        <f t="shared" si="11"/>
        <v>400</v>
      </c>
      <c r="H109" s="106">
        <f t="shared" si="12"/>
        <v>385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0</v>
      </c>
      <c r="F110" s="107">
        <f>'Planificación Crítica'!AN70</f>
        <v>0</v>
      </c>
      <c r="G110" s="106">
        <f t="shared" si="11"/>
        <v>400</v>
      </c>
      <c r="H110" s="106">
        <f t="shared" si="12"/>
        <v>385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0</v>
      </c>
      <c r="F111" s="107">
        <f>'Planificación Crítica'!AO70</f>
        <v>0</v>
      </c>
      <c r="G111" s="106">
        <f t="shared" si="11"/>
        <v>400</v>
      </c>
      <c r="H111" s="106">
        <f t="shared" si="12"/>
        <v>385</v>
      </c>
    </row>
    <row r="112" spans="2:8" x14ac:dyDescent="0.3">
      <c r="G112" s="46"/>
    </row>
    <row r="117" spans="2:8" ht="36" customHeight="1" x14ac:dyDescent="0.3">
      <c r="B117" s="227" t="s">
        <v>1511</v>
      </c>
      <c r="C117" s="228"/>
      <c r="D117" s="228"/>
      <c r="E117" s="228"/>
      <c r="F117" s="228"/>
      <c r="G117" s="228"/>
      <c r="H117" s="228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18</v>
      </c>
      <c r="F123" s="107">
        <f>'Planificación Crítica'!X94</f>
        <v>18</v>
      </c>
      <c r="G123" s="106">
        <f t="shared" si="14"/>
        <v>18</v>
      </c>
      <c r="H123" s="106">
        <f t="shared" si="15"/>
        <v>18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3</v>
      </c>
      <c r="F124" s="107">
        <f>'Planificación Crítica'!Y94</f>
        <v>3</v>
      </c>
      <c r="G124" s="106">
        <f t="shared" si="14"/>
        <v>21</v>
      </c>
      <c r="H124" s="106">
        <f t="shared" si="15"/>
        <v>21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10</v>
      </c>
      <c r="F125" s="107">
        <f>'Planificación Crítica'!Z94</f>
        <v>10</v>
      </c>
      <c r="G125" s="106">
        <f t="shared" si="14"/>
        <v>31</v>
      </c>
      <c r="H125" s="106">
        <f t="shared" si="15"/>
        <v>31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15</v>
      </c>
      <c r="F126" s="107">
        <f>'Planificación Crítica'!AA94</f>
        <v>15</v>
      </c>
      <c r="G126" s="106">
        <f t="shared" si="14"/>
        <v>46</v>
      </c>
      <c r="H126" s="106">
        <f t="shared" si="15"/>
        <v>46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15</v>
      </c>
      <c r="F127" s="107">
        <f>'Planificación Crítica'!AB94</f>
        <v>15</v>
      </c>
      <c r="G127" s="106">
        <f t="shared" si="14"/>
        <v>61</v>
      </c>
      <c r="H127" s="106">
        <f t="shared" si="15"/>
        <v>61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17</v>
      </c>
      <c r="F128" s="107">
        <f>'Planificación Crítica'!AC94</f>
        <v>17</v>
      </c>
      <c r="G128" s="106">
        <f t="shared" si="14"/>
        <v>78</v>
      </c>
      <c r="H128" s="106">
        <f t="shared" si="15"/>
        <v>78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17</v>
      </c>
      <c r="F129" s="107">
        <f>'Planificación Crítica'!AD94</f>
        <v>17</v>
      </c>
      <c r="G129" s="106">
        <f t="shared" si="14"/>
        <v>95</v>
      </c>
      <c r="H129" s="106">
        <f t="shared" si="15"/>
        <v>95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17</v>
      </c>
      <c r="F130" s="107">
        <f>'Planificación Crítica'!AE94</f>
        <v>17</v>
      </c>
      <c r="G130" s="106">
        <f t="shared" si="14"/>
        <v>112</v>
      </c>
      <c r="H130" s="106">
        <f t="shared" si="15"/>
        <v>112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16</v>
      </c>
      <c r="F131" s="107">
        <f>'Planificación Crítica'!AF94</f>
        <v>14</v>
      </c>
      <c r="G131" s="106">
        <f t="shared" si="14"/>
        <v>128</v>
      </c>
      <c r="H131" s="106">
        <f t="shared" si="15"/>
        <v>126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16</v>
      </c>
      <c r="F132" s="107">
        <f>'Planificación Crítica'!AG94</f>
        <v>16</v>
      </c>
      <c r="G132" s="106">
        <f t="shared" si="14"/>
        <v>144</v>
      </c>
      <c r="H132" s="106">
        <f t="shared" si="15"/>
        <v>142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17</v>
      </c>
      <c r="F133" s="107">
        <f>'Planificación Crítica'!AH94</f>
        <v>16</v>
      </c>
      <c r="G133" s="106">
        <f t="shared" si="14"/>
        <v>161</v>
      </c>
      <c r="H133" s="106">
        <f t="shared" si="15"/>
        <v>158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13</v>
      </c>
      <c r="F134" s="107">
        <f>'Planificación Crítica'!AI94</f>
        <v>13</v>
      </c>
      <c r="G134" s="106">
        <f t="shared" si="14"/>
        <v>174</v>
      </c>
      <c r="H134" s="106">
        <f t="shared" si="15"/>
        <v>171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14</v>
      </c>
      <c r="F135" s="107">
        <f>'Planificación Crítica'!AJ94</f>
        <v>14</v>
      </c>
      <c r="G135" s="106">
        <f t="shared" si="14"/>
        <v>188</v>
      </c>
      <c r="H135" s="106">
        <f t="shared" si="15"/>
        <v>185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13</v>
      </c>
      <c r="F136" s="107">
        <f>'Planificación Crítica'!AK94</f>
        <v>13</v>
      </c>
      <c r="G136" s="106">
        <f t="shared" si="14"/>
        <v>201</v>
      </c>
      <c r="H136" s="106">
        <f t="shared" si="15"/>
        <v>198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201</v>
      </c>
      <c r="H137" s="106">
        <f t="shared" si="15"/>
        <v>198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201</v>
      </c>
      <c r="H138" s="106">
        <f t="shared" si="15"/>
        <v>198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201</v>
      </c>
      <c r="H139" s="106">
        <f t="shared" si="15"/>
        <v>198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201</v>
      </c>
      <c r="H140" s="106">
        <f t="shared" si="15"/>
        <v>198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tabSelected="1" topLeftCell="K1" zoomScale="86" zoomScaleNormal="86" workbookViewId="0">
      <selection activeCell="O31" sqref="O31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38" t="s">
        <v>0</v>
      </c>
      <c r="B2" s="238" t="s">
        <v>1496</v>
      </c>
      <c r="C2" s="238" t="s">
        <v>1523</v>
      </c>
      <c r="D2" s="238" t="s">
        <v>1524</v>
      </c>
      <c r="E2" s="238" t="s">
        <v>1525</v>
      </c>
      <c r="F2" s="237" t="s">
        <v>1531</v>
      </c>
      <c r="G2" s="237"/>
      <c r="H2" s="237"/>
      <c r="I2" s="237"/>
      <c r="J2" s="237"/>
      <c r="M2" s="238" t="s">
        <v>0</v>
      </c>
      <c r="N2" s="238" t="s">
        <v>1496</v>
      </c>
      <c r="O2" s="231" t="s">
        <v>1523</v>
      </c>
      <c r="P2" s="232"/>
      <c r="Q2" s="231" t="s">
        <v>1524</v>
      </c>
      <c r="R2" s="232"/>
      <c r="S2" s="231" t="s">
        <v>1525</v>
      </c>
      <c r="T2" s="232"/>
      <c r="U2" s="237" t="s">
        <v>1531</v>
      </c>
      <c r="V2" s="237"/>
      <c r="W2" s="237"/>
      <c r="X2" s="237"/>
      <c r="Y2" s="237"/>
    </row>
    <row r="3" spans="1:25" ht="29.25" customHeight="1" x14ac:dyDescent="0.3">
      <c r="A3" s="239"/>
      <c r="B3" s="239"/>
      <c r="C3" s="239"/>
      <c r="D3" s="239"/>
      <c r="E3" s="239"/>
      <c r="F3" s="237" t="s">
        <v>1526</v>
      </c>
      <c r="G3" s="237" t="s">
        <v>1527</v>
      </c>
      <c r="H3" s="129" t="s">
        <v>1529</v>
      </c>
      <c r="I3" s="129" t="s">
        <v>1528</v>
      </c>
      <c r="J3" s="129" t="s">
        <v>1530</v>
      </c>
      <c r="M3" s="239"/>
      <c r="N3" s="239"/>
      <c r="O3" s="233"/>
      <c r="P3" s="234"/>
      <c r="Q3" s="233"/>
      <c r="R3" s="234"/>
      <c r="S3" s="233"/>
      <c r="T3" s="234"/>
      <c r="U3" s="237" t="s">
        <v>1526</v>
      </c>
      <c r="V3" s="237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40"/>
      <c r="B4" s="240"/>
      <c r="C4" s="240"/>
      <c r="D4" s="240"/>
      <c r="E4" s="240"/>
      <c r="F4" s="237"/>
      <c r="G4" s="237"/>
      <c r="H4" s="129" t="s">
        <v>1520</v>
      </c>
      <c r="I4" s="129" t="s">
        <v>1519</v>
      </c>
      <c r="J4" s="129" t="s">
        <v>1521</v>
      </c>
      <c r="M4" s="240"/>
      <c r="N4" s="240"/>
      <c r="O4" s="235"/>
      <c r="P4" s="236"/>
      <c r="Q4" s="235"/>
      <c r="R4" s="236"/>
      <c r="S4" s="235"/>
      <c r="T4" s="236"/>
      <c r="U4" s="237"/>
      <c r="V4" s="237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4356</v>
      </c>
      <c r="D5" s="114">
        <f ca="1">SUM(D6:D9)</f>
        <v>4259</v>
      </c>
      <c r="E5" s="114">
        <f ca="1">SUM(E6:E9)</f>
        <v>4108</v>
      </c>
      <c r="F5" s="115">
        <f ca="1">D5/B5</f>
        <v>0.97193062528525787</v>
      </c>
      <c r="G5" s="115">
        <f ca="1">E5/B5</f>
        <v>0.93747147421268828</v>
      </c>
      <c r="H5" s="116">
        <f ca="1">IFERROR(D5/C5,"0,00%")</f>
        <v>0.9777318640955005</v>
      </c>
      <c r="I5" s="116">
        <f ca="1">IFERROR(+E5/C5,"0,00%")</f>
        <v>0.9430670339761249</v>
      </c>
      <c r="J5" s="116">
        <f ca="1">IFERROR(+E5/D5,"0,00%")</f>
        <v>0.96454566799718244</v>
      </c>
      <c r="M5" s="125" t="s">
        <v>1522</v>
      </c>
      <c r="N5" s="126">
        <f>SUM(N6:N9)</f>
        <v>4382</v>
      </c>
      <c r="O5" s="229">
        <f ca="1">SUM(O6:O9)</f>
        <v>4356</v>
      </c>
      <c r="P5" s="230"/>
      <c r="Q5" s="229">
        <f ca="1">SUM(Q6:Q9)</f>
        <v>4259</v>
      </c>
      <c r="R5" s="230"/>
      <c r="S5" s="229">
        <f ca="1">SUM(S6:S9)</f>
        <v>4108</v>
      </c>
      <c r="T5" s="230"/>
      <c r="U5" s="127">
        <f ca="1">Q5/N5</f>
        <v>0.97193062528525787</v>
      </c>
      <c r="V5" s="127">
        <f ca="1">S5/N5</f>
        <v>0.93747147421268828</v>
      </c>
      <c r="W5" s="128">
        <f ca="1">IFERROR(Q5/O5,"0,00%")</f>
        <v>0.9777318640955005</v>
      </c>
      <c r="X5" s="128">
        <f ca="1">IFERROR(+S5/O5,"0,00%")</f>
        <v>0.9430670339761249</v>
      </c>
      <c r="Y5" s="128">
        <f ca="1">IFERROR(+S5/Q5,"0,00%")</f>
        <v>0.96454566799718244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1915</v>
      </c>
      <c r="D6" s="118">
        <f ca="1">'Cobertura campo'!E20</f>
        <v>1874</v>
      </c>
      <c r="E6" s="119">
        <f ca="1">'Cobertura campo'!F20</f>
        <v>1810</v>
      </c>
      <c r="F6" s="120">
        <f ca="1">D6/B6</f>
        <v>0.97859007832898171</v>
      </c>
      <c r="G6" s="120">
        <f ca="1">E6/B6</f>
        <v>0.94516971279373363</v>
      </c>
      <c r="H6" s="121">
        <f ca="1">IFERROR(D6/C6,"0,00%")</f>
        <v>0.97859007832898171</v>
      </c>
      <c r="I6" s="122">
        <f ca="1">IFERROR(+E6/C6,"0,00%")</f>
        <v>0.94516971279373363</v>
      </c>
      <c r="J6" s="122">
        <f ca="1">IFERROR(+E6/D6,"0,00%")</f>
        <v>0.96584845250800422</v>
      </c>
      <c r="M6" s="117" t="s">
        <v>1361</v>
      </c>
      <c r="N6" s="118">
        <f>B6</f>
        <v>1915</v>
      </c>
      <c r="O6" s="118">
        <f ca="1">C6</f>
        <v>1915</v>
      </c>
      <c r="P6" s="123">
        <f ca="1">O6/$O$5</f>
        <v>0.439623507805326</v>
      </c>
      <c r="Q6" s="118">
        <f ca="1">D6</f>
        <v>1874</v>
      </c>
      <c r="R6" s="124">
        <f ca="1">Q6/$Q$5</f>
        <v>0.44000939187602722</v>
      </c>
      <c r="S6" s="119">
        <f ca="1">E6</f>
        <v>1810</v>
      </c>
      <c r="T6" s="124">
        <f ca="1">S6/$S$5</f>
        <v>0.44060370009737099</v>
      </c>
      <c r="U6" s="120">
        <f ca="1">Q6/N6</f>
        <v>0.97859007832898171</v>
      </c>
      <c r="V6" s="120">
        <f ca="1">S6/N6</f>
        <v>0.94516971279373363</v>
      </c>
      <c r="W6" s="122">
        <f ca="1">IFERROR(Q6/O6,"0,00%")</f>
        <v>0.97859007832898171</v>
      </c>
      <c r="X6" s="122">
        <f ca="1">IFERROR(+S6/O6,"0,00%")</f>
        <v>0.94516971279373363</v>
      </c>
      <c r="Y6" s="122">
        <f ca="1">IFERROR(+S6/Q6,"0,00%")</f>
        <v>0.96584845250800422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1738</v>
      </c>
      <c r="D7" s="118">
        <f ca="1">'Cobertura campo'!E6</f>
        <v>1694</v>
      </c>
      <c r="E7" s="119">
        <f ca="1">'Cobertura campo'!F6</f>
        <v>1626</v>
      </c>
      <c r="F7" s="120">
        <f ca="1">D7/B7</f>
        <v>0.96579247434435578</v>
      </c>
      <c r="G7" s="120">
        <f ca="1">E7/B7</f>
        <v>0.92702394526795895</v>
      </c>
      <c r="H7" s="121">
        <f ca="1">IFERROR(D7/C7,"0,00%")</f>
        <v>0.97468354430379744</v>
      </c>
      <c r="I7" s="122">
        <f ca="1">IFERROR(+E7/C7,"0,00%")</f>
        <v>0.9355581127733027</v>
      </c>
      <c r="J7" s="122">
        <f ca="1">IFERROR(+E7/D7,"0,00%")</f>
        <v>0.95985832349468714</v>
      </c>
      <c r="M7" s="117" t="s">
        <v>1362</v>
      </c>
      <c r="N7" s="118">
        <f t="shared" ref="N7:N9" si="0">B7</f>
        <v>1754</v>
      </c>
      <c r="O7" s="118">
        <f t="shared" ref="O7:O9" ca="1" si="1">C7</f>
        <v>1738</v>
      </c>
      <c r="P7" s="123">
        <f t="shared" ref="P7:P9" ca="1" si="2">O7/$O$5</f>
        <v>0.39898989898989901</v>
      </c>
      <c r="Q7" s="118">
        <f t="shared" ref="Q7:Q9" ca="1" si="3">D7</f>
        <v>1694</v>
      </c>
      <c r="R7" s="124">
        <f t="shared" ref="R7:R9" ca="1" si="4">Q7/$Q$5</f>
        <v>0.39774594975346328</v>
      </c>
      <c r="S7" s="119">
        <f t="shared" ref="S7:S9" ca="1" si="5">E7</f>
        <v>1626</v>
      </c>
      <c r="T7" s="124">
        <f t="shared" ref="T7:T9" ca="1" si="6">S7/$S$5</f>
        <v>0.39581304771178188</v>
      </c>
      <c r="U7" s="120">
        <f ca="1">Q7/N7</f>
        <v>0.96579247434435578</v>
      </c>
      <c r="V7" s="120">
        <f ca="1">S7/N7</f>
        <v>0.92702394526795895</v>
      </c>
      <c r="W7" s="122">
        <f ca="1">IFERROR(Q7/O7,"0,00%")</f>
        <v>0.97468354430379744</v>
      </c>
      <c r="X7" s="122">
        <f ca="1">IFERROR(+S7/O7,"0,00%")</f>
        <v>0.9355581127733027</v>
      </c>
      <c r="Y7" s="122">
        <f ca="1">IFERROR(+S7/Q7,"0,00%")</f>
        <v>0.95985832349468714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502</v>
      </c>
      <c r="D8" s="118">
        <f ca="1">'Cobertura campo'!E27</f>
        <v>490</v>
      </c>
      <c r="E8" s="119">
        <f ca="1">'Cobertura campo'!F27</f>
        <v>474</v>
      </c>
      <c r="F8" s="120">
        <f ca="1">D8/B8</f>
        <v>0.95703125</v>
      </c>
      <c r="G8" s="120">
        <f ca="1">E8/B8</f>
        <v>0.92578125</v>
      </c>
      <c r="H8" s="121">
        <f ca="1">IFERROR(D8/C8,"0,00%")</f>
        <v>0.9760956175298805</v>
      </c>
      <c r="I8" s="122">
        <f ca="1">IFERROR(+E8/C8,"0,00%")</f>
        <v>0.94422310756972117</v>
      </c>
      <c r="J8" s="122">
        <f ca="1">IFERROR(+E8/D8,"0,00%")</f>
        <v>0.96734693877551026</v>
      </c>
      <c r="M8" s="117" t="s">
        <v>1363</v>
      </c>
      <c r="N8" s="118">
        <f t="shared" si="0"/>
        <v>512</v>
      </c>
      <c r="O8" s="118">
        <f t="shared" ca="1" si="1"/>
        <v>502</v>
      </c>
      <c r="P8" s="123">
        <f t="shared" ca="1" si="2"/>
        <v>0.11524334251606978</v>
      </c>
      <c r="Q8" s="118">
        <f t="shared" ca="1" si="3"/>
        <v>490</v>
      </c>
      <c r="R8" s="124">
        <f t="shared" ca="1" si="4"/>
        <v>0.1150504813336464</v>
      </c>
      <c r="S8" s="119">
        <f t="shared" ca="1" si="5"/>
        <v>474</v>
      </c>
      <c r="T8" s="124">
        <f t="shared" ca="1" si="6"/>
        <v>0.11538461538461539</v>
      </c>
      <c r="U8" s="120">
        <f ca="1">Q8/N8</f>
        <v>0.95703125</v>
      </c>
      <c r="V8" s="120">
        <f ca="1">S8/N8</f>
        <v>0.92578125</v>
      </c>
      <c r="W8" s="122">
        <f ca="1">IFERROR(Q8/O8,"0,00%")</f>
        <v>0.9760956175298805</v>
      </c>
      <c r="X8" s="122">
        <f ca="1">IFERROR(+S8/O8,"0,00%")</f>
        <v>0.94422310756972117</v>
      </c>
      <c r="Y8" s="122">
        <f ca="1">IFERROR(+S8/Q8,"0,00%")</f>
        <v>0.96734693877551026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201</v>
      </c>
      <c r="D9" s="118">
        <f ca="1">'Cobertura campo'!E12</f>
        <v>201</v>
      </c>
      <c r="E9" s="119">
        <f ca="1">'Cobertura campo'!F12</f>
        <v>198</v>
      </c>
      <c r="F9" s="120">
        <f ca="1">D9/B9</f>
        <v>1</v>
      </c>
      <c r="G9" s="120">
        <f ca="1">E9/B9</f>
        <v>0.9850746268656716</v>
      </c>
      <c r="H9" s="121">
        <f ca="1">IFERROR(D9/C9,"0,00%")</f>
        <v>1</v>
      </c>
      <c r="I9" s="122">
        <f ca="1">IFERROR(+E9/C9,"0,00%")</f>
        <v>0.9850746268656716</v>
      </c>
      <c r="J9" s="122">
        <f ca="1">IFERROR(+E9/D9,"0,00%")</f>
        <v>0.9850746268656716</v>
      </c>
      <c r="M9" s="117" t="s">
        <v>1364</v>
      </c>
      <c r="N9" s="118">
        <f t="shared" si="0"/>
        <v>201</v>
      </c>
      <c r="O9" s="118">
        <f t="shared" ca="1" si="1"/>
        <v>201</v>
      </c>
      <c r="P9" s="123">
        <f t="shared" ca="1" si="2"/>
        <v>4.6143250688705235E-2</v>
      </c>
      <c r="Q9" s="118">
        <f t="shared" ca="1" si="3"/>
        <v>201</v>
      </c>
      <c r="R9" s="124">
        <f t="shared" ca="1" si="4"/>
        <v>4.7194177036863114E-2</v>
      </c>
      <c r="S9" s="119">
        <f t="shared" ca="1" si="5"/>
        <v>198</v>
      </c>
      <c r="T9" s="124">
        <f t="shared" ca="1" si="6"/>
        <v>4.8198636806231744E-2</v>
      </c>
      <c r="U9" s="120">
        <f ca="1">Q9/N9</f>
        <v>1</v>
      </c>
      <c r="V9" s="120">
        <f ca="1">S9/N9</f>
        <v>0.9850746268656716</v>
      </c>
      <c r="W9" s="122">
        <f ca="1">IFERROR(Q9/O9,"0,00%")</f>
        <v>1</v>
      </c>
      <c r="X9" s="122">
        <f ca="1">IFERROR(+S9/O9,"0,00%")</f>
        <v>0.9850746268656716</v>
      </c>
      <c r="Y9" s="122">
        <f ca="1">IFERROR(+S9/Q9,"0,00%")</f>
        <v>0.9850746268656716</v>
      </c>
    </row>
    <row r="12" spans="1:25" ht="32.25" customHeight="1" x14ac:dyDescent="0.3">
      <c r="A12" s="238" t="s">
        <v>0</v>
      </c>
      <c r="B12" s="238" t="s">
        <v>1496</v>
      </c>
      <c r="C12" s="238" t="s">
        <v>1533</v>
      </c>
      <c r="D12" s="238" t="s">
        <v>1534</v>
      </c>
      <c r="E12" s="238" t="s">
        <v>1535</v>
      </c>
      <c r="F12" s="237" t="s">
        <v>1536</v>
      </c>
      <c r="G12" s="237"/>
      <c r="H12" s="237"/>
      <c r="I12" s="237"/>
      <c r="J12" s="237"/>
      <c r="M12" s="238" t="s">
        <v>0</v>
      </c>
      <c r="N12" s="238" t="s">
        <v>1496</v>
      </c>
      <c r="O12" s="231" t="s">
        <v>1533</v>
      </c>
      <c r="P12" s="232"/>
      <c r="Q12" s="231" t="s">
        <v>1534</v>
      </c>
      <c r="R12" s="232"/>
      <c r="S12" s="231" t="s">
        <v>1535</v>
      </c>
      <c r="T12" s="232"/>
      <c r="U12" s="237" t="s">
        <v>1531</v>
      </c>
      <c r="V12" s="237"/>
      <c r="W12" s="237"/>
      <c r="X12" s="237"/>
      <c r="Y12" s="237"/>
    </row>
    <row r="13" spans="1:25" ht="40.5" customHeight="1" x14ac:dyDescent="0.3">
      <c r="A13" s="239"/>
      <c r="B13" s="239"/>
      <c r="C13" s="239"/>
      <c r="D13" s="239"/>
      <c r="E13" s="239"/>
      <c r="F13" s="237" t="s">
        <v>1537</v>
      </c>
      <c r="G13" s="237" t="s">
        <v>1527</v>
      </c>
      <c r="H13" s="129" t="s">
        <v>1532</v>
      </c>
      <c r="I13" s="129" t="s">
        <v>1538</v>
      </c>
      <c r="J13" s="129" t="s">
        <v>1539</v>
      </c>
      <c r="M13" s="239"/>
      <c r="N13" s="239"/>
      <c r="O13" s="233"/>
      <c r="P13" s="234"/>
      <c r="Q13" s="233"/>
      <c r="R13" s="234"/>
      <c r="S13" s="233"/>
      <c r="T13" s="234"/>
      <c r="U13" s="237" t="s">
        <v>1537</v>
      </c>
      <c r="V13" s="237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40"/>
      <c r="B14" s="240"/>
      <c r="C14" s="240"/>
      <c r="D14" s="240"/>
      <c r="E14" s="240"/>
      <c r="F14" s="237"/>
      <c r="G14" s="237"/>
      <c r="H14" s="129" t="s">
        <v>1540</v>
      </c>
      <c r="I14" s="129" t="s">
        <v>1541</v>
      </c>
      <c r="J14" s="129" t="s">
        <v>1542</v>
      </c>
      <c r="M14" s="240"/>
      <c r="N14" s="240"/>
      <c r="O14" s="235"/>
      <c r="P14" s="236"/>
      <c r="Q14" s="235"/>
      <c r="R14" s="236"/>
      <c r="S14" s="235"/>
      <c r="T14" s="236"/>
      <c r="U14" s="237"/>
      <c r="V14" s="237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4351</v>
      </c>
      <c r="D15" s="114">
        <f ca="1">SUM(D16:D19)</f>
        <v>4110</v>
      </c>
      <c r="E15" s="114">
        <f ca="1">SUM(E16:E19)</f>
        <v>3961</v>
      </c>
      <c r="F15" s="115">
        <f ca="1">D15/B15</f>
        <v>0.93792788680967598</v>
      </c>
      <c r="G15" s="115">
        <f ca="1">E15/B15</f>
        <v>0.90392514833409399</v>
      </c>
      <c r="H15" s="116">
        <f ca="1">IFERROR(D15/C15,"0,00%")</f>
        <v>0.94461043438290049</v>
      </c>
      <c r="I15" s="116">
        <f ca="1">IFERROR(+E15/C15,"0,00%")</f>
        <v>0.91036543323373942</v>
      </c>
      <c r="J15" s="116">
        <f ca="1">IFERROR(+E15/D15,"0,00%")</f>
        <v>0.96374695863746962</v>
      </c>
      <c r="M15" s="125" t="s">
        <v>1522</v>
      </c>
      <c r="N15" s="126">
        <f>SUM(N16:N19)</f>
        <v>4382</v>
      </c>
      <c r="O15" s="229">
        <f ca="1">SUM(O16:O19)</f>
        <v>4351</v>
      </c>
      <c r="P15" s="230"/>
      <c r="Q15" s="229">
        <f ca="1">SUM(Q16:Q19)</f>
        <v>4110</v>
      </c>
      <c r="R15" s="230"/>
      <c r="S15" s="229">
        <f ca="1">SUM(S16:S19)</f>
        <v>3961</v>
      </c>
      <c r="T15" s="230"/>
      <c r="U15" s="127">
        <f ca="1">Q15/N15</f>
        <v>0.93792788680967598</v>
      </c>
      <c r="V15" s="127">
        <f ca="1">S15/N15</f>
        <v>0.90392514833409399</v>
      </c>
      <c r="W15" s="128">
        <f ca="1">IFERROR(Q15/O15,"0,00%")</f>
        <v>0.94461043438290049</v>
      </c>
      <c r="X15" s="128">
        <f ca="1">IFERROR(+S15/O15,"0,00%")</f>
        <v>0.91036543323373942</v>
      </c>
      <c r="Y15" s="128">
        <f ca="1">IFERROR(+S15/Q15,"0,00%")</f>
        <v>0.96374695863746962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1915</v>
      </c>
      <c r="D16" s="118">
        <f ca="1">'Cobertura Crítica'!E20</f>
        <v>1847</v>
      </c>
      <c r="E16" s="119">
        <f ca="1">'Cobertura Crítica'!F20</f>
        <v>1785</v>
      </c>
      <c r="F16" s="120">
        <f ca="1">D16/B16</f>
        <v>0.96449086161879893</v>
      </c>
      <c r="G16" s="120">
        <f ca="1">E16/B16</f>
        <v>0.93211488250652741</v>
      </c>
      <c r="H16" s="121">
        <f ca="1">IFERROR(D16/C16,"0,00%")</f>
        <v>0.96449086161879893</v>
      </c>
      <c r="I16" s="122">
        <f ca="1">IFERROR(+E16/C16,"0,00%")</f>
        <v>0.93211488250652741</v>
      </c>
      <c r="J16" s="122">
        <f ca="1">IFERROR(+E16/D16,"0,00%")</f>
        <v>0.96643205197617754</v>
      </c>
      <c r="M16" s="117" t="s">
        <v>1361</v>
      </c>
      <c r="N16" s="118">
        <f>B16</f>
        <v>1915</v>
      </c>
      <c r="O16" s="118">
        <f ca="1">C16</f>
        <v>1915</v>
      </c>
      <c r="P16" s="123">
        <f ca="1">O16/$O$15</f>
        <v>0.44012870604458743</v>
      </c>
      <c r="Q16" s="118">
        <f ca="1">D16</f>
        <v>1847</v>
      </c>
      <c r="R16" s="124">
        <f ca="1">Q16/$Q$15</f>
        <v>0.44939172749391726</v>
      </c>
      <c r="S16" s="119">
        <f ca="1">E16</f>
        <v>1785</v>
      </c>
      <c r="T16" s="124">
        <f ca="1">S16/$S$15</f>
        <v>0.45064377682403434</v>
      </c>
      <c r="U16" s="120">
        <f ca="1">Q16/N16</f>
        <v>0.96449086161879893</v>
      </c>
      <c r="V16" s="120">
        <f ca="1">S16/N16</f>
        <v>0.93211488250652741</v>
      </c>
      <c r="W16" s="122">
        <f ca="1">IFERROR(Q16/O16,"0,00%")</f>
        <v>0.96449086161879893</v>
      </c>
      <c r="X16" s="122">
        <f ca="1">IFERROR(+S16/O16,"0,00%")</f>
        <v>0.93211488250652741</v>
      </c>
      <c r="Y16" s="122">
        <f ca="1">IFERROR(+S16/Q16,"0,00%")</f>
        <v>0.96643205197617754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1738</v>
      </c>
      <c r="D17" s="118">
        <f ca="1">'Cobertura Crítica'!E6</f>
        <v>1662</v>
      </c>
      <c r="E17" s="119">
        <f ca="1">'Cobertura Crítica'!F6</f>
        <v>1593</v>
      </c>
      <c r="F17" s="120">
        <f ca="1">D17/B17</f>
        <v>0.94754846066134546</v>
      </c>
      <c r="G17" s="120">
        <f ca="1">E17/B17</f>
        <v>0.90820980615735458</v>
      </c>
      <c r="H17" s="121">
        <f ca="1">IFERROR(D17/C17,"0,00%")</f>
        <v>0.95627157652474104</v>
      </c>
      <c r="I17" s="122">
        <f ca="1">IFERROR(+E17/C17,"0,00%")</f>
        <v>0.9165707710011507</v>
      </c>
      <c r="J17" s="122">
        <f ca="1">IFERROR(+E17/D17,"0,00%")</f>
        <v>0.95848375451263534</v>
      </c>
      <c r="M17" s="117" t="s">
        <v>1362</v>
      </c>
      <c r="N17" s="118">
        <f t="shared" ref="N17:N19" si="7">B17</f>
        <v>1754</v>
      </c>
      <c r="O17" s="118">
        <f t="shared" ref="O17:O19" ca="1" si="8">C17</f>
        <v>1738</v>
      </c>
      <c r="P17" s="123">
        <f t="shared" ref="P17:P19" ca="1" si="9">O17/$O$15</f>
        <v>0.3994484026660538</v>
      </c>
      <c r="Q17" s="118">
        <f t="shared" ref="Q17:Q19" ca="1" si="10">D17</f>
        <v>1662</v>
      </c>
      <c r="R17" s="124">
        <f t="shared" ref="R17:R19" ca="1" si="11">Q17/$Q$15</f>
        <v>0.4043795620437956</v>
      </c>
      <c r="S17" s="119">
        <f t="shared" ref="S17:S19" ca="1" si="12">E17</f>
        <v>1593</v>
      </c>
      <c r="T17" s="124">
        <f t="shared" ref="T17:T19" ca="1" si="13">S17/$S$15</f>
        <v>0.40217116889674326</v>
      </c>
      <c r="U17" s="120">
        <f ca="1">Q17/N17</f>
        <v>0.94754846066134546</v>
      </c>
      <c r="V17" s="120">
        <f ca="1">S17/N17</f>
        <v>0.90820980615735458</v>
      </c>
      <c r="W17" s="122">
        <f ca="1">IFERROR(Q17/O17,"0,00%")</f>
        <v>0.95627157652474104</v>
      </c>
      <c r="X17" s="122">
        <f ca="1">IFERROR(+S17/O17,"0,00%")</f>
        <v>0.9165707710011507</v>
      </c>
      <c r="Y17" s="122">
        <f ca="1">IFERROR(+S17/Q17,"0,00%")</f>
        <v>0.95848375451263534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497</v>
      </c>
      <c r="D18" s="118">
        <f ca="1">'Cobertura Crítica'!E27</f>
        <v>400</v>
      </c>
      <c r="E18" s="119">
        <f ca="1">'Cobertura Crítica'!F27</f>
        <v>385</v>
      </c>
      <c r="F18" s="120">
        <f ca="1">D18/B18</f>
        <v>0.78125</v>
      </c>
      <c r="G18" s="120">
        <f ca="1">E18/B18</f>
        <v>0.751953125</v>
      </c>
      <c r="H18" s="121">
        <f ca="1">IFERROR(D18/C18,"0,00%")</f>
        <v>0.8048289738430584</v>
      </c>
      <c r="I18" s="122">
        <f ca="1">IFERROR(+E18/C18,"0,00%")</f>
        <v>0.77464788732394363</v>
      </c>
      <c r="J18" s="122">
        <f ca="1">IFERROR(+E18/D18,"0,00%")</f>
        <v>0.96250000000000002</v>
      </c>
      <c r="M18" s="117" t="s">
        <v>1363</v>
      </c>
      <c r="N18" s="118">
        <f t="shared" si="7"/>
        <v>512</v>
      </c>
      <c r="O18" s="118">
        <f t="shared" ca="1" si="8"/>
        <v>497</v>
      </c>
      <c r="P18" s="123">
        <f t="shared" ca="1" si="9"/>
        <v>0.11422661457136291</v>
      </c>
      <c r="Q18" s="118">
        <f t="shared" ca="1" si="10"/>
        <v>400</v>
      </c>
      <c r="R18" s="124">
        <f t="shared" ca="1" si="11"/>
        <v>9.7323600973236016E-2</v>
      </c>
      <c r="S18" s="119">
        <f t="shared" ca="1" si="12"/>
        <v>385</v>
      </c>
      <c r="T18" s="124">
        <f t="shared" ca="1" si="13"/>
        <v>9.7197677354203482E-2</v>
      </c>
      <c r="U18" s="120">
        <f ca="1">Q18/N18</f>
        <v>0.78125</v>
      </c>
      <c r="V18" s="120">
        <f ca="1">S18/N18</f>
        <v>0.751953125</v>
      </c>
      <c r="W18" s="122">
        <f ca="1">IFERROR(Q18/O18,"0,00%")</f>
        <v>0.8048289738430584</v>
      </c>
      <c r="X18" s="122">
        <f ca="1">IFERROR(+S18/O18,"0,00%")</f>
        <v>0.77464788732394363</v>
      </c>
      <c r="Y18" s="122">
        <f ca="1">IFERROR(+S18/Q18,"0,00%")</f>
        <v>0.96250000000000002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201</v>
      </c>
      <c r="D19" s="118">
        <f ca="1">'Cobertura Crítica'!E12</f>
        <v>201</v>
      </c>
      <c r="E19" s="119">
        <f ca="1">'Cobertura Crítica'!F12</f>
        <v>198</v>
      </c>
      <c r="F19" s="120">
        <f ca="1">D19/B19</f>
        <v>1</v>
      </c>
      <c r="G19" s="120">
        <f ca="1">E19/B19</f>
        <v>0.9850746268656716</v>
      </c>
      <c r="H19" s="121">
        <f ca="1">IFERROR(D19/C19,"0,00%")</f>
        <v>1</v>
      </c>
      <c r="I19" s="122">
        <f ca="1">IFERROR(+E19/C19,"0,00%")</f>
        <v>0.9850746268656716</v>
      </c>
      <c r="J19" s="122">
        <f ca="1">IFERROR(+E19/D19,"0,00%")</f>
        <v>0.9850746268656716</v>
      </c>
      <c r="M19" s="117" t="s">
        <v>1364</v>
      </c>
      <c r="N19" s="118">
        <f t="shared" si="7"/>
        <v>201</v>
      </c>
      <c r="O19" s="118">
        <f t="shared" ca="1" si="8"/>
        <v>201</v>
      </c>
      <c r="P19" s="123">
        <f t="shared" ca="1" si="9"/>
        <v>4.6196276717995866E-2</v>
      </c>
      <c r="Q19" s="118">
        <f t="shared" ca="1" si="10"/>
        <v>201</v>
      </c>
      <c r="R19" s="124">
        <f t="shared" ca="1" si="11"/>
        <v>4.8905109489051093E-2</v>
      </c>
      <c r="S19" s="119">
        <f t="shared" ca="1" si="12"/>
        <v>198</v>
      </c>
      <c r="T19" s="124">
        <f t="shared" ca="1" si="13"/>
        <v>4.9987376925018936E-2</v>
      </c>
      <c r="U19" s="120">
        <f ca="1">Q19/N19</f>
        <v>1</v>
      </c>
      <c r="V19" s="120">
        <f ca="1">S19/N19</f>
        <v>0.9850746268656716</v>
      </c>
      <c r="W19" s="122">
        <f ca="1">IFERROR(Q19/O19,"0,00%")</f>
        <v>1</v>
      </c>
      <c r="X19" s="122">
        <f ca="1">IFERROR(+S19/O19,"0,00%")</f>
        <v>0.9850746268656716</v>
      </c>
      <c r="Y19" s="122">
        <f ca="1">IFERROR(+S19/Q19,"0,00%")</f>
        <v>0.9850746268656716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>
      <c r="R24" s="145"/>
    </row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A12:A14"/>
    <mergeCell ref="B12:B14"/>
    <mergeCell ref="C12:C14"/>
    <mergeCell ref="D12:D14"/>
    <mergeCell ref="E12:E14"/>
    <mergeCell ref="U12:Y12"/>
    <mergeCell ref="U13:U14"/>
    <mergeCell ref="V13:V14"/>
    <mergeCell ref="F12:J12"/>
    <mergeCell ref="F13:F14"/>
    <mergeCell ref="G13:G14"/>
    <mergeCell ref="M12:M14"/>
    <mergeCell ref="N12:N14"/>
    <mergeCell ref="O15:P15"/>
    <mergeCell ref="Q15:R15"/>
    <mergeCell ref="S15:T15"/>
    <mergeCell ref="O12:P14"/>
    <mergeCell ref="Q12:R14"/>
    <mergeCell ref="S12:T1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Z47"/>
  <sheetViews>
    <sheetView topLeftCell="K1" zoomScale="86" zoomScaleNormal="86" workbookViewId="0">
      <selection activeCell="AE18" sqref="AE1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18" width="7.625" customWidth="1"/>
    <col min="19" max="19" width="14" customWidth="1"/>
    <col min="20" max="21" width="7.625" customWidth="1"/>
    <col min="22" max="22" width="9.875" style="46" customWidth="1"/>
    <col min="23" max="23" width="10.125" customWidth="1"/>
    <col min="24" max="24" width="16.5" customWidth="1"/>
    <col min="25" max="25" width="15.375" customWidth="1"/>
    <col min="26" max="26" width="19.5" customWidth="1"/>
    <col min="27" max="27" width="18.75" customWidth="1"/>
  </cols>
  <sheetData>
    <row r="2" spans="1:26" ht="22.5" customHeight="1" x14ac:dyDescent="0.3">
      <c r="A2" s="238" t="s">
        <v>0</v>
      </c>
      <c r="B2" s="238" t="s">
        <v>1496</v>
      </c>
      <c r="C2" s="238" t="s">
        <v>1523</v>
      </c>
      <c r="D2" s="238" t="s">
        <v>1524</v>
      </c>
      <c r="E2" s="238" t="s">
        <v>1525</v>
      </c>
      <c r="F2" s="237" t="s">
        <v>1531</v>
      </c>
      <c r="G2" s="237"/>
      <c r="H2" s="237"/>
      <c r="I2" s="237"/>
      <c r="J2" s="237"/>
      <c r="M2" s="238" t="s">
        <v>0</v>
      </c>
      <c r="N2" s="238" t="s">
        <v>1496</v>
      </c>
      <c r="O2" s="231" t="s">
        <v>1523</v>
      </c>
      <c r="P2" s="232"/>
      <c r="Q2" s="231" t="s">
        <v>1524</v>
      </c>
      <c r="R2" s="232"/>
      <c r="S2" s="140"/>
      <c r="T2" s="231" t="s">
        <v>1525</v>
      </c>
      <c r="U2" s="232"/>
      <c r="V2" s="237" t="s">
        <v>1531</v>
      </c>
      <c r="W2" s="237"/>
      <c r="X2" s="237"/>
      <c r="Y2" s="237"/>
      <c r="Z2" s="237"/>
    </row>
    <row r="3" spans="1:26" ht="29.25" customHeight="1" x14ac:dyDescent="0.3">
      <c r="A3" s="239"/>
      <c r="B3" s="239"/>
      <c r="C3" s="239"/>
      <c r="D3" s="239"/>
      <c r="E3" s="239"/>
      <c r="F3" s="237" t="s">
        <v>1526</v>
      </c>
      <c r="G3" s="237" t="s">
        <v>1527</v>
      </c>
      <c r="H3" s="139" t="s">
        <v>1529</v>
      </c>
      <c r="I3" s="139" t="s">
        <v>1528</v>
      </c>
      <c r="J3" s="139" t="s">
        <v>1530</v>
      </c>
      <c r="M3" s="239"/>
      <c r="N3" s="239"/>
      <c r="O3" s="233"/>
      <c r="P3" s="234"/>
      <c r="Q3" s="233"/>
      <c r="R3" s="234"/>
      <c r="S3" s="141"/>
      <c r="T3" s="233"/>
      <c r="U3" s="234"/>
      <c r="V3" s="237" t="s">
        <v>1526</v>
      </c>
      <c r="W3" s="237" t="s">
        <v>1527</v>
      </c>
      <c r="X3" s="139" t="s">
        <v>1529</v>
      </c>
      <c r="Y3" s="139" t="s">
        <v>1528</v>
      </c>
      <c r="Z3" s="139" t="s">
        <v>1530</v>
      </c>
    </row>
    <row r="4" spans="1:26" ht="29.25" customHeight="1" x14ac:dyDescent="0.3">
      <c r="A4" s="240"/>
      <c r="B4" s="240"/>
      <c r="C4" s="240"/>
      <c r="D4" s="240"/>
      <c r="E4" s="240"/>
      <c r="F4" s="237"/>
      <c r="G4" s="237"/>
      <c r="H4" s="139" t="s">
        <v>1520</v>
      </c>
      <c r="I4" s="139" t="s">
        <v>1519</v>
      </c>
      <c r="J4" s="139" t="s">
        <v>1521</v>
      </c>
      <c r="M4" s="240"/>
      <c r="N4" s="240"/>
      <c r="O4" s="235"/>
      <c r="P4" s="236"/>
      <c r="Q4" s="235"/>
      <c r="R4" s="236"/>
      <c r="S4" s="142"/>
      <c r="T4" s="235"/>
      <c r="U4" s="236"/>
      <c r="V4" s="237"/>
      <c r="W4" s="237"/>
      <c r="X4" s="139" t="s">
        <v>1520</v>
      </c>
      <c r="Y4" s="139" t="s">
        <v>1519</v>
      </c>
      <c r="Z4" s="139" t="s">
        <v>1521</v>
      </c>
    </row>
    <row r="5" spans="1:26" ht="20.25" customHeight="1" x14ac:dyDescent="0.3">
      <c r="A5" s="113" t="s">
        <v>1522</v>
      </c>
      <c r="B5" s="114">
        <f>SUM(B6:B9)</f>
        <v>4382</v>
      </c>
      <c r="C5" s="114">
        <f ca="1">SUM(C6:C9)</f>
        <v>4356</v>
      </c>
      <c r="D5" s="114">
        <f ca="1">SUM(D6:D9)</f>
        <v>4259</v>
      </c>
      <c r="E5" s="114">
        <f ca="1">SUM(E6:E9)</f>
        <v>4108</v>
      </c>
      <c r="F5" s="115">
        <f ca="1">D5/B5</f>
        <v>0.97193062528525787</v>
      </c>
      <c r="G5" s="115">
        <f ca="1">E5/B5</f>
        <v>0.93747147421268828</v>
      </c>
      <c r="H5" s="116">
        <f ca="1">IFERROR(D5/C5,"0,00%")</f>
        <v>0.9777318640955005</v>
      </c>
      <c r="I5" s="116">
        <f ca="1">IFERROR(+E5/C5,"0,00%")</f>
        <v>0.9430670339761249</v>
      </c>
      <c r="J5" s="116">
        <f ca="1">IFERROR(+E5/D5,"0,00%")</f>
        <v>0.96454566799718244</v>
      </c>
      <c r="M5" s="125" t="s">
        <v>1522</v>
      </c>
      <c r="N5" s="126">
        <f>SUM(N6:N9)</f>
        <v>4382</v>
      </c>
      <c r="O5" s="229">
        <f ca="1">SUM(O6:O9)</f>
        <v>4356</v>
      </c>
      <c r="P5" s="230"/>
      <c r="Q5" s="229">
        <f ca="1">SUM(Q6:Q9)</f>
        <v>4259</v>
      </c>
      <c r="R5" s="230"/>
      <c r="S5" s="143"/>
      <c r="T5" s="229">
        <f ca="1">SUM(T6:T9)</f>
        <v>4108</v>
      </c>
      <c r="U5" s="230"/>
      <c r="V5" s="127">
        <f ca="1">Q5/N5</f>
        <v>0.97193062528525787</v>
      </c>
      <c r="W5" s="127">
        <f ca="1">T5/N5</f>
        <v>0.93747147421268828</v>
      </c>
      <c r="X5" s="128">
        <f ca="1">IFERROR(Q5/O5,"0,00%")</f>
        <v>0.9777318640955005</v>
      </c>
      <c r="Y5" s="128">
        <f ca="1">IFERROR(+T5/O5,"0,00%")</f>
        <v>0.9430670339761249</v>
      </c>
      <c r="Z5" s="128">
        <f ca="1">IFERROR(+T5/Q5,"0,00%")</f>
        <v>0.96454566799718244</v>
      </c>
    </row>
    <row r="6" spans="1:26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1915</v>
      </c>
      <c r="D6" s="118">
        <f ca="1">'Cobertura campo'!E20</f>
        <v>1874</v>
      </c>
      <c r="E6" s="119">
        <f ca="1">'Cobertura campo'!F20</f>
        <v>1810</v>
      </c>
      <c r="F6" s="120">
        <f ca="1">D6/B6</f>
        <v>0.97859007832898171</v>
      </c>
      <c r="G6" s="120">
        <f ca="1">E6/B6</f>
        <v>0.94516971279373363</v>
      </c>
      <c r="H6" s="121">
        <f ca="1">IFERROR(D6/C6,"0,00%")</f>
        <v>0.97859007832898171</v>
      </c>
      <c r="I6" s="122">
        <f ca="1">IFERROR(+E6/C6,"0,00%")</f>
        <v>0.94516971279373363</v>
      </c>
      <c r="J6" s="122">
        <f ca="1">IFERROR(+E6/D6,"0,00%")</f>
        <v>0.96584845250800422</v>
      </c>
      <c r="M6" s="117" t="s">
        <v>1361</v>
      </c>
      <c r="N6" s="118">
        <f>B6</f>
        <v>1915</v>
      </c>
      <c r="O6" s="118">
        <f ca="1">C6</f>
        <v>1915</v>
      </c>
      <c r="P6" s="123">
        <f ca="1">O6/$O$5</f>
        <v>0.439623507805326</v>
      </c>
      <c r="Q6" s="118">
        <f ca="1">D6</f>
        <v>1874</v>
      </c>
      <c r="R6" s="124">
        <f ca="1">Q6/$Q$5</f>
        <v>0.44000939187602722</v>
      </c>
      <c r="S6" s="124"/>
      <c r="T6" s="119">
        <f ca="1">E6</f>
        <v>1810</v>
      </c>
      <c r="U6" s="124">
        <f ca="1">T6/$T$5</f>
        <v>0.44060370009737099</v>
      </c>
      <c r="V6" s="120">
        <f ca="1">Q6/N6</f>
        <v>0.97859007832898171</v>
      </c>
      <c r="W6" s="120">
        <f ca="1">T6/N6</f>
        <v>0.94516971279373363</v>
      </c>
      <c r="X6" s="122">
        <f ca="1">IFERROR(Q6/O6,"0,00%")</f>
        <v>0.97859007832898171</v>
      </c>
      <c r="Y6" s="122">
        <f ca="1">IFERROR(+T6/O6,"0,00%")</f>
        <v>0.94516971279373363</v>
      </c>
      <c r="Z6" s="122">
        <f ca="1">IFERROR(+T6/Q6,"0,00%")</f>
        <v>0.96584845250800422</v>
      </c>
    </row>
    <row r="7" spans="1:26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1738</v>
      </c>
      <c r="D7" s="118">
        <f ca="1">'Cobertura campo'!E6</f>
        <v>1694</v>
      </c>
      <c r="E7" s="119">
        <f ca="1">'Cobertura campo'!F6</f>
        <v>1626</v>
      </c>
      <c r="F7" s="120">
        <f ca="1">D7/B7</f>
        <v>0.96579247434435578</v>
      </c>
      <c r="G7" s="120">
        <f ca="1">E7/B7</f>
        <v>0.92702394526795895</v>
      </c>
      <c r="H7" s="121">
        <f ca="1">IFERROR(D7/C7,"0,00%")</f>
        <v>0.97468354430379744</v>
      </c>
      <c r="I7" s="122">
        <f ca="1">IFERROR(+E7/C7,"0,00%")</f>
        <v>0.9355581127733027</v>
      </c>
      <c r="J7" s="122">
        <f ca="1">IFERROR(+E7/D7,"0,00%")</f>
        <v>0.95985832349468714</v>
      </c>
      <c r="M7" s="117" t="s">
        <v>1362</v>
      </c>
      <c r="N7" s="118">
        <f t="shared" ref="N7:O9" si="0">B7</f>
        <v>1754</v>
      </c>
      <c r="O7" s="118">
        <f t="shared" ca="1" si="0"/>
        <v>1738</v>
      </c>
      <c r="P7" s="123">
        <f t="shared" ref="P7:P9" ca="1" si="1">O7/$O$5</f>
        <v>0.39898989898989901</v>
      </c>
      <c r="Q7" s="118">
        <f ca="1">D7</f>
        <v>1694</v>
      </c>
      <c r="R7" s="124">
        <f ca="1">Q7/$Q$5</f>
        <v>0.39774594975346328</v>
      </c>
      <c r="S7" s="124"/>
      <c r="T7" s="119">
        <f ca="1">E7</f>
        <v>1626</v>
      </c>
      <c r="U7" s="124">
        <f t="shared" ref="U7:U9" ca="1" si="2">T7/$T$5</f>
        <v>0.39581304771178188</v>
      </c>
      <c r="V7" s="120">
        <f ca="1">Q7/N7</f>
        <v>0.96579247434435578</v>
      </c>
      <c r="W7" s="120">
        <f ca="1">T7/N7</f>
        <v>0.92702394526795895</v>
      </c>
      <c r="X7" s="122">
        <f ca="1">IFERROR(Q7/O7,"0,00%")</f>
        <v>0.97468354430379744</v>
      </c>
      <c r="Y7" s="122">
        <f ca="1">IFERROR(+T7/O7,"0,00%")</f>
        <v>0.9355581127733027</v>
      </c>
      <c r="Z7" s="122">
        <f ca="1">IFERROR(+T7/Q7,"0,00%")</f>
        <v>0.95985832349468714</v>
      </c>
    </row>
    <row r="8" spans="1:26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502</v>
      </c>
      <c r="D8" s="118">
        <f ca="1">'Cobertura campo'!E27</f>
        <v>490</v>
      </c>
      <c r="E8" s="119">
        <f ca="1">'Cobertura campo'!F27</f>
        <v>474</v>
      </c>
      <c r="F8" s="120">
        <f ca="1">D8/B8</f>
        <v>0.95703125</v>
      </c>
      <c r="G8" s="120">
        <f ca="1">E8/B8</f>
        <v>0.92578125</v>
      </c>
      <c r="H8" s="121">
        <f ca="1">IFERROR(D8/C8,"0,00%")</f>
        <v>0.9760956175298805</v>
      </c>
      <c r="I8" s="122">
        <f ca="1">IFERROR(+E8/C8,"0,00%")</f>
        <v>0.94422310756972117</v>
      </c>
      <c r="J8" s="122">
        <f ca="1">IFERROR(+E8/D8,"0,00%")</f>
        <v>0.96734693877551026</v>
      </c>
      <c r="M8" s="117" t="s">
        <v>1363</v>
      </c>
      <c r="N8" s="118">
        <f t="shared" si="0"/>
        <v>512</v>
      </c>
      <c r="O8" s="118">
        <f t="shared" ca="1" si="0"/>
        <v>502</v>
      </c>
      <c r="P8" s="123">
        <f t="shared" ca="1" si="1"/>
        <v>0.11524334251606978</v>
      </c>
      <c r="Q8" s="118">
        <f ca="1">D8</f>
        <v>490</v>
      </c>
      <c r="R8" s="124">
        <f ca="1">Q8/$Q$5</f>
        <v>0.1150504813336464</v>
      </c>
      <c r="S8" s="124"/>
      <c r="T8" s="119">
        <f ca="1">E8</f>
        <v>474</v>
      </c>
      <c r="U8" s="124">
        <f t="shared" ca="1" si="2"/>
        <v>0.11538461538461539</v>
      </c>
      <c r="V8" s="120">
        <f ca="1">Q8/N8</f>
        <v>0.95703125</v>
      </c>
      <c r="W8" s="120">
        <f ca="1">T8/N8</f>
        <v>0.92578125</v>
      </c>
      <c r="X8" s="122">
        <f ca="1">IFERROR(Q8/O8,"0,00%")</f>
        <v>0.9760956175298805</v>
      </c>
      <c r="Y8" s="122">
        <f ca="1">IFERROR(+T8/O8,"0,00%")</f>
        <v>0.94422310756972117</v>
      </c>
      <c r="Z8" s="122">
        <f ca="1">IFERROR(+T8/Q8,"0,00%")</f>
        <v>0.96734693877551026</v>
      </c>
    </row>
    <row r="9" spans="1:26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201</v>
      </c>
      <c r="D9" s="118">
        <f ca="1">'Cobertura campo'!E12</f>
        <v>201</v>
      </c>
      <c r="E9" s="119">
        <f ca="1">'Cobertura campo'!F12</f>
        <v>198</v>
      </c>
      <c r="F9" s="120">
        <f ca="1">D9/B9</f>
        <v>1</v>
      </c>
      <c r="G9" s="120">
        <f ca="1">E9/B9</f>
        <v>0.9850746268656716</v>
      </c>
      <c r="H9" s="121">
        <f ca="1">IFERROR(D9/C9,"0,00%")</f>
        <v>1</v>
      </c>
      <c r="I9" s="122">
        <f ca="1">IFERROR(+E9/C9,"0,00%")</f>
        <v>0.9850746268656716</v>
      </c>
      <c r="J9" s="122">
        <f ca="1">IFERROR(+E9/D9,"0,00%")</f>
        <v>0.9850746268656716</v>
      </c>
      <c r="M9" s="117" t="s">
        <v>1364</v>
      </c>
      <c r="N9" s="118">
        <f t="shared" si="0"/>
        <v>201</v>
      </c>
      <c r="O9" s="118">
        <f t="shared" ca="1" si="0"/>
        <v>201</v>
      </c>
      <c r="P9" s="123">
        <f t="shared" ca="1" si="1"/>
        <v>4.6143250688705235E-2</v>
      </c>
      <c r="Q9" s="118">
        <f ca="1">D9</f>
        <v>201</v>
      </c>
      <c r="R9" s="124">
        <f ca="1">Q9/$Q$5</f>
        <v>4.7194177036863114E-2</v>
      </c>
      <c r="S9" s="124"/>
      <c r="T9" s="119">
        <f ca="1">E9</f>
        <v>198</v>
      </c>
      <c r="U9" s="124">
        <f t="shared" ca="1" si="2"/>
        <v>4.8198636806231744E-2</v>
      </c>
      <c r="V9" s="120">
        <f ca="1">Q9/N9</f>
        <v>1</v>
      </c>
      <c r="W9" s="120">
        <f ca="1">T9/N9</f>
        <v>0.9850746268656716</v>
      </c>
      <c r="X9" s="122">
        <f ca="1">IFERROR(Q9/O9,"0,00%")</f>
        <v>1</v>
      </c>
      <c r="Y9" s="122">
        <f ca="1">IFERROR(+T9/O9,"0,00%")</f>
        <v>0.9850746268656716</v>
      </c>
      <c r="Z9" s="122">
        <f ca="1">IFERROR(+T9/Q9,"0,00%")</f>
        <v>0.9850746268656716</v>
      </c>
    </row>
    <row r="12" spans="1:26" ht="32.25" customHeight="1" x14ac:dyDescent="0.3">
      <c r="A12" s="238" t="s">
        <v>0</v>
      </c>
      <c r="B12" s="238" t="s">
        <v>1496</v>
      </c>
      <c r="C12" s="238" t="s">
        <v>1533</v>
      </c>
      <c r="D12" s="238" t="s">
        <v>1534</v>
      </c>
      <c r="E12" s="238" t="s">
        <v>1535</v>
      </c>
      <c r="F12" s="237" t="s">
        <v>1536</v>
      </c>
      <c r="G12" s="237"/>
      <c r="H12" s="237"/>
      <c r="I12" s="237"/>
      <c r="J12" s="237"/>
      <c r="M12" s="238" t="s">
        <v>0</v>
      </c>
      <c r="N12" s="238" t="s">
        <v>1496</v>
      </c>
      <c r="O12" s="231" t="s">
        <v>1533</v>
      </c>
      <c r="P12" s="232"/>
      <c r="Q12" s="231" t="s">
        <v>1562</v>
      </c>
      <c r="R12" s="232"/>
      <c r="S12" s="238" t="s">
        <v>1563</v>
      </c>
      <c r="T12" s="231" t="s">
        <v>1535</v>
      </c>
      <c r="U12" s="232"/>
      <c r="V12" s="237" t="s">
        <v>1531</v>
      </c>
      <c r="W12" s="237"/>
      <c r="X12" s="237"/>
      <c r="Y12" s="237"/>
      <c r="Z12" s="237"/>
    </row>
    <row r="13" spans="1:26" ht="40.5" customHeight="1" x14ac:dyDescent="0.3">
      <c r="A13" s="239"/>
      <c r="B13" s="239"/>
      <c r="C13" s="239"/>
      <c r="D13" s="239"/>
      <c r="E13" s="239"/>
      <c r="F13" s="237" t="s">
        <v>1537</v>
      </c>
      <c r="G13" s="237" t="s">
        <v>1527</v>
      </c>
      <c r="H13" s="139" t="s">
        <v>1532</v>
      </c>
      <c r="I13" s="139" t="s">
        <v>1538</v>
      </c>
      <c r="J13" s="139" t="s">
        <v>1539</v>
      </c>
      <c r="M13" s="239"/>
      <c r="N13" s="239"/>
      <c r="O13" s="233"/>
      <c r="P13" s="234"/>
      <c r="Q13" s="233"/>
      <c r="R13" s="234"/>
      <c r="S13" s="239"/>
      <c r="T13" s="233"/>
      <c r="U13" s="234"/>
      <c r="V13" s="237" t="s">
        <v>1537</v>
      </c>
      <c r="W13" s="237" t="s">
        <v>1527</v>
      </c>
      <c r="X13" s="139" t="s">
        <v>1532</v>
      </c>
      <c r="Y13" s="139" t="s">
        <v>1543</v>
      </c>
      <c r="Z13" s="139" t="s">
        <v>1539</v>
      </c>
    </row>
    <row r="14" spans="1:26" ht="38.25" customHeight="1" x14ac:dyDescent="0.3">
      <c r="A14" s="240"/>
      <c r="B14" s="240"/>
      <c r="C14" s="240"/>
      <c r="D14" s="240"/>
      <c r="E14" s="240"/>
      <c r="F14" s="237"/>
      <c r="G14" s="237"/>
      <c r="H14" s="139" t="s">
        <v>1540</v>
      </c>
      <c r="I14" s="139" t="s">
        <v>1541</v>
      </c>
      <c r="J14" s="139" t="s">
        <v>1542</v>
      </c>
      <c r="M14" s="240"/>
      <c r="N14" s="240"/>
      <c r="O14" s="235"/>
      <c r="P14" s="236"/>
      <c r="Q14" s="235"/>
      <c r="R14" s="236"/>
      <c r="S14" s="240"/>
      <c r="T14" s="235"/>
      <c r="U14" s="236"/>
      <c r="V14" s="237"/>
      <c r="W14" s="237"/>
      <c r="X14" s="139" t="s">
        <v>1540</v>
      </c>
      <c r="Y14" s="139" t="s">
        <v>1541</v>
      </c>
      <c r="Z14" s="139" t="s">
        <v>1542</v>
      </c>
    </row>
    <row r="15" spans="1:26" ht="20.25" customHeight="1" x14ac:dyDescent="0.3">
      <c r="A15" s="113" t="s">
        <v>1522</v>
      </c>
      <c r="B15" s="114">
        <f>SUM(B16:B19)</f>
        <v>4382</v>
      </c>
      <c r="C15" s="114">
        <f ca="1">SUM(C16:C19)</f>
        <v>4351</v>
      </c>
      <c r="D15" s="114">
        <f ca="1">SUM(D16:D19)</f>
        <v>4110</v>
      </c>
      <c r="E15" s="114">
        <f ca="1">SUM(E16:E19)</f>
        <v>3961</v>
      </c>
      <c r="F15" s="115">
        <f ca="1">D15/B15</f>
        <v>0.93792788680967598</v>
      </c>
      <c r="G15" s="115">
        <f ca="1">E15/B15</f>
        <v>0.90392514833409399</v>
      </c>
      <c r="H15" s="116">
        <f ca="1">IFERROR(D15/C15,"0,00%")</f>
        <v>0.94461043438290049</v>
      </c>
      <c r="I15" s="116">
        <f ca="1">IFERROR(+E15/C15,"0,00%")</f>
        <v>0.91036543323373942</v>
      </c>
      <c r="J15" s="116">
        <f ca="1">IFERROR(+E15/D15,"0,00%")</f>
        <v>0.96374695863746962</v>
      </c>
      <c r="M15" s="125" t="s">
        <v>1522</v>
      </c>
      <c r="N15" s="126">
        <f>SUM(N16:N19)</f>
        <v>4382</v>
      </c>
      <c r="O15" s="229">
        <f ca="1">SUM(O16:O19)</f>
        <v>4351</v>
      </c>
      <c r="P15" s="230"/>
      <c r="Q15" s="229">
        <f ca="1">SUM(Q16:Q19)</f>
        <v>4110</v>
      </c>
      <c r="R15" s="230"/>
      <c r="S15" s="143">
        <f ca="1">+Q5</f>
        <v>4259</v>
      </c>
      <c r="T15" s="229">
        <f ca="1">SUM(T16:T19)</f>
        <v>3961</v>
      </c>
      <c r="U15" s="230"/>
      <c r="V15" s="127">
        <f ca="1">Q15/N15</f>
        <v>0.93792788680967598</v>
      </c>
      <c r="W15" s="127">
        <f ca="1">T15/N15</f>
        <v>0.90392514833409399</v>
      </c>
      <c r="X15" s="128">
        <f ca="1">IFERROR(Q15/O15,"0,00%")</f>
        <v>0.94461043438290049</v>
      </c>
      <c r="Y15" s="128">
        <f ca="1">IFERROR(+T15/O15,"0,00%")</f>
        <v>0.91036543323373942</v>
      </c>
      <c r="Z15" s="128">
        <f ca="1">IFERROR(+T15/Q15,"0,00%")</f>
        <v>0.96374695863746962</v>
      </c>
    </row>
    <row r="16" spans="1:26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1915</v>
      </c>
      <c r="D16" s="118">
        <f ca="1">'Cobertura Crítica'!E20</f>
        <v>1847</v>
      </c>
      <c r="E16" s="119">
        <f ca="1">'Cobertura Crítica'!F20</f>
        <v>1785</v>
      </c>
      <c r="F16" s="120">
        <f ca="1">D16/B16</f>
        <v>0.96449086161879893</v>
      </c>
      <c r="G16" s="120">
        <f ca="1">E16/B16</f>
        <v>0.93211488250652741</v>
      </c>
      <c r="H16" s="121">
        <f ca="1">IFERROR(D16/C16,"0,00%")</f>
        <v>0.96449086161879893</v>
      </c>
      <c r="I16" s="122">
        <f ca="1">IFERROR(+E16/C16,"0,00%")</f>
        <v>0.93211488250652741</v>
      </c>
      <c r="J16" s="122">
        <f ca="1">IFERROR(+E16/D16,"0,00%")</f>
        <v>0.96643205197617754</v>
      </c>
      <c r="M16" s="117" t="s">
        <v>1361</v>
      </c>
      <c r="N16" s="118">
        <f>B16</f>
        <v>1915</v>
      </c>
      <c r="O16" s="118">
        <f ca="1">C16</f>
        <v>1915</v>
      </c>
      <c r="P16" s="123">
        <f ca="1">O16/$O$15</f>
        <v>0.44012870604458743</v>
      </c>
      <c r="Q16" s="118">
        <f ca="1">D16</f>
        <v>1847</v>
      </c>
      <c r="R16" s="124">
        <f ca="1">Q16/$Q$15</f>
        <v>0.44939172749391726</v>
      </c>
      <c r="S16" s="124">
        <f ca="1">+Q16/Q6</f>
        <v>0.98559231590181429</v>
      </c>
      <c r="T16" s="119">
        <f ca="1">E16</f>
        <v>1785</v>
      </c>
      <c r="U16" s="124">
        <f ca="1">T16/$T$15</f>
        <v>0.45064377682403434</v>
      </c>
      <c r="V16" s="120">
        <f ca="1">Q16/N16</f>
        <v>0.96449086161879893</v>
      </c>
      <c r="W16" s="120">
        <f ca="1">T16/N16</f>
        <v>0.93211488250652741</v>
      </c>
      <c r="X16" s="122">
        <f ca="1">IFERROR(Q16/O16,"0,00%")</f>
        <v>0.96449086161879893</v>
      </c>
      <c r="Y16" s="122">
        <f ca="1">IFERROR(+T16/O16,"0,00%")</f>
        <v>0.93211488250652741</v>
      </c>
      <c r="Z16" s="122">
        <f ca="1">IFERROR(+T16/Q16,"0,00%")</f>
        <v>0.96643205197617754</v>
      </c>
    </row>
    <row r="17" spans="1:26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1738</v>
      </c>
      <c r="D17" s="118">
        <f ca="1">'Cobertura Crítica'!E6</f>
        <v>1662</v>
      </c>
      <c r="E17" s="119">
        <f ca="1">'Cobertura Crítica'!F6</f>
        <v>1593</v>
      </c>
      <c r="F17" s="120">
        <f ca="1">D17/B17</f>
        <v>0.94754846066134546</v>
      </c>
      <c r="G17" s="120">
        <f ca="1">E17/B17</f>
        <v>0.90820980615735458</v>
      </c>
      <c r="H17" s="121">
        <f ca="1">IFERROR(D17/C17,"0,00%")</f>
        <v>0.95627157652474104</v>
      </c>
      <c r="I17" s="122">
        <f ca="1">IFERROR(+E17/C17,"0,00%")</f>
        <v>0.9165707710011507</v>
      </c>
      <c r="J17" s="122">
        <f ca="1">IFERROR(+E17/D17,"0,00%")</f>
        <v>0.95848375451263534</v>
      </c>
      <c r="M17" s="117" t="s">
        <v>1362</v>
      </c>
      <c r="N17" s="118">
        <f t="shared" ref="N17:O19" si="3">B17</f>
        <v>1754</v>
      </c>
      <c r="O17" s="118">
        <f t="shared" ca="1" si="3"/>
        <v>1738</v>
      </c>
      <c r="P17" s="123">
        <f t="shared" ref="P17:P19" ca="1" si="4">O17/$O$15</f>
        <v>0.3994484026660538</v>
      </c>
      <c r="Q17" s="118">
        <f ca="1">D17</f>
        <v>1662</v>
      </c>
      <c r="R17" s="124">
        <f ca="1">Q17/$Q$15</f>
        <v>0.4043795620437956</v>
      </c>
      <c r="S17" s="124">
        <f ca="1">+Q17/Q7</f>
        <v>0.98110979929161746</v>
      </c>
      <c r="T17" s="119">
        <f ca="1">E17</f>
        <v>1593</v>
      </c>
      <c r="U17" s="124">
        <f t="shared" ref="U17:U19" ca="1" si="5">T17/$T$15</f>
        <v>0.40217116889674326</v>
      </c>
      <c r="V17" s="120">
        <f ca="1">Q17/N17</f>
        <v>0.94754846066134546</v>
      </c>
      <c r="W17" s="120">
        <f ca="1">T17/N17</f>
        <v>0.90820980615735458</v>
      </c>
      <c r="X17" s="122">
        <f ca="1">IFERROR(Q17/O17,"0,00%")</f>
        <v>0.95627157652474104</v>
      </c>
      <c r="Y17" s="122">
        <f ca="1">IFERROR(+T17/O17,"0,00%")</f>
        <v>0.9165707710011507</v>
      </c>
      <c r="Z17" s="122">
        <f ca="1">IFERROR(+T17/Q17,"0,00%")</f>
        <v>0.95848375451263534</v>
      </c>
    </row>
    <row r="18" spans="1:26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497</v>
      </c>
      <c r="D18" s="118">
        <f ca="1">'Cobertura Crítica'!E27</f>
        <v>400</v>
      </c>
      <c r="E18" s="119">
        <f ca="1">'Cobertura Crítica'!F27</f>
        <v>385</v>
      </c>
      <c r="F18" s="120">
        <f ca="1">D18/B18</f>
        <v>0.78125</v>
      </c>
      <c r="G18" s="120">
        <f ca="1">E18/B18</f>
        <v>0.751953125</v>
      </c>
      <c r="H18" s="121">
        <f ca="1">IFERROR(D18/C18,"0,00%")</f>
        <v>0.8048289738430584</v>
      </c>
      <c r="I18" s="122">
        <f ca="1">IFERROR(+E18/C18,"0,00%")</f>
        <v>0.77464788732394363</v>
      </c>
      <c r="J18" s="122">
        <f ca="1">IFERROR(+E18/D18,"0,00%")</f>
        <v>0.96250000000000002</v>
      </c>
      <c r="M18" s="117" t="s">
        <v>1363</v>
      </c>
      <c r="N18" s="118">
        <f t="shared" si="3"/>
        <v>512</v>
      </c>
      <c r="O18" s="118">
        <f t="shared" ca="1" si="3"/>
        <v>497</v>
      </c>
      <c r="P18" s="123">
        <f t="shared" ca="1" si="4"/>
        <v>0.11422661457136291</v>
      </c>
      <c r="Q18" s="118">
        <f ca="1">D18</f>
        <v>400</v>
      </c>
      <c r="R18" s="124">
        <f ca="1">Q18/$Q$15</f>
        <v>9.7323600973236016E-2</v>
      </c>
      <c r="S18" s="124">
        <f t="shared" ref="S18:S19" ca="1" si="6">+Q18/Q8</f>
        <v>0.81632653061224492</v>
      </c>
      <c r="T18" s="119">
        <f ca="1">E18</f>
        <v>385</v>
      </c>
      <c r="U18" s="124">
        <f t="shared" ca="1" si="5"/>
        <v>9.7197677354203482E-2</v>
      </c>
      <c r="V18" s="120">
        <f ca="1">Q18/N18</f>
        <v>0.78125</v>
      </c>
      <c r="W18" s="120">
        <f ca="1">T18/N18</f>
        <v>0.751953125</v>
      </c>
      <c r="X18" s="122">
        <f ca="1">IFERROR(Q18/O18,"0,00%")</f>
        <v>0.8048289738430584</v>
      </c>
      <c r="Y18" s="122">
        <f ca="1">IFERROR(+T18/O18,"0,00%")</f>
        <v>0.77464788732394363</v>
      </c>
      <c r="Z18" s="122">
        <f ca="1">IFERROR(+T18/Q18,"0,00%")</f>
        <v>0.96250000000000002</v>
      </c>
    </row>
    <row r="19" spans="1:26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201</v>
      </c>
      <c r="D19" s="118">
        <f ca="1">'Cobertura Crítica'!E12</f>
        <v>201</v>
      </c>
      <c r="E19" s="119">
        <f ca="1">'Cobertura Crítica'!F12</f>
        <v>198</v>
      </c>
      <c r="F19" s="120">
        <f ca="1">D19/B19</f>
        <v>1</v>
      </c>
      <c r="G19" s="120">
        <f ca="1">E19/B19</f>
        <v>0.9850746268656716</v>
      </c>
      <c r="H19" s="121">
        <f ca="1">IFERROR(D19/C19,"0,00%")</f>
        <v>1</v>
      </c>
      <c r="I19" s="122">
        <f ca="1">IFERROR(+E19/C19,"0,00%")</f>
        <v>0.9850746268656716</v>
      </c>
      <c r="J19" s="122">
        <f ca="1">IFERROR(+E19/D19,"0,00%")</f>
        <v>0.9850746268656716</v>
      </c>
      <c r="M19" s="117" t="s">
        <v>1364</v>
      </c>
      <c r="N19" s="118">
        <f t="shared" si="3"/>
        <v>201</v>
      </c>
      <c r="O19" s="118">
        <f t="shared" ca="1" si="3"/>
        <v>201</v>
      </c>
      <c r="P19" s="123">
        <f t="shared" ca="1" si="4"/>
        <v>4.6196276717995866E-2</v>
      </c>
      <c r="Q19" s="118">
        <f ca="1">D19</f>
        <v>201</v>
      </c>
      <c r="R19" s="124">
        <f ca="1">Q19/$Q$15</f>
        <v>4.8905109489051093E-2</v>
      </c>
      <c r="S19" s="124">
        <f t="shared" ca="1" si="6"/>
        <v>1</v>
      </c>
      <c r="T19" s="119">
        <f ca="1">E19</f>
        <v>198</v>
      </c>
      <c r="U19" s="124">
        <f t="shared" ca="1" si="5"/>
        <v>4.9987376925018936E-2</v>
      </c>
      <c r="V19" s="120">
        <f ca="1">Q19/N19</f>
        <v>1</v>
      </c>
      <c r="W19" s="120">
        <f ca="1">T19/N19</f>
        <v>0.9850746268656716</v>
      </c>
      <c r="X19" s="122">
        <f ca="1">IFERROR(Q19/O19,"0,00%")</f>
        <v>1</v>
      </c>
      <c r="Y19" s="122">
        <f ca="1">IFERROR(+T19/O19,"0,00%")</f>
        <v>0.9850746268656716</v>
      </c>
      <c r="Z19" s="122">
        <f ca="1">IFERROR(+T19/Q19,"0,00%")</f>
        <v>0.9850746268656716</v>
      </c>
    </row>
    <row r="21" spans="1:26" ht="12.75" customHeight="1" x14ac:dyDescent="0.3"/>
    <row r="22" spans="1:26" ht="12.75" customHeight="1" x14ac:dyDescent="0.3"/>
    <row r="23" spans="1:26" ht="12.75" customHeight="1" x14ac:dyDescent="0.3"/>
    <row r="24" spans="1:26" ht="12.75" customHeight="1" x14ac:dyDescent="0.3"/>
    <row r="25" spans="1:26" ht="12.75" customHeight="1" x14ac:dyDescent="0.3"/>
    <row r="26" spans="1:26" ht="12.75" customHeight="1" x14ac:dyDescent="0.3"/>
    <row r="27" spans="1:26" ht="12.75" customHeight="1" x14ac:dyDescent="0.3"/>
    <row r="28" spans="1:26" ht="12.75" customHeight="1" x14ac:dyDescent="0.3"/>
    <row r="29" spans="1:26" ht="12.75" customHeight="1" x14ac:dyDescent="0.3"/>
    <row r="30" spans="1:26" ht="12.75" customHeight="1" x14ac:dyDescent="0.3"/>
    <row r="31" spans="1:26" ht="12.75" customHeight="1" x14ac:dyDescent="0.3"/>
    <row r="32" spans="1:2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9">
    <mergeCell ref="O15:P15"/>
    <mergeCell ref="Q15:R15"/>
    <mergeCell ref="T15:U15"/>
    <mergeCell ref="S12:S14"/>
    <mergeCell ref="N12:N14"/>
    <mergeCell ref="O12:P14"/>
    <mergeCell ref="Q12:R14"/>
    <mergeCell ref="T12:U14"/>
    <mergeCell ref="V12:Z12"/>
    <mergeCell ref="F13:F14"/>
    <mergeCell ref="G13:G14"/>
    <mergeCell ref="V13:V14"/>
    <mergeCell ref="W13:W14"/>
    <mergeCell ref="O5:P5"/>
    <mergeCell ref="Q5:R5"/>
    <mergeCell ref="T5:U5"/>
    <mergeCell ref="A12:A14"/>
    <mergeCell ref="B12:B14"/>
    <mergeCell ref="C12:C14"/>
    <mergeCell ref="D12:D14"/>
    <mergeCell ref="E12:E14"/>
    <mergeCell ref="F12:J12"/>
    <mergeCell ref="M12:M14"/>
    <mergeCell ref="V2:Z2"/>
    <mergeCell ref="V3:V4"/>
    <mergeCell ref="W3:W4"/>
    <mergeCell ref="A2:A4"/>
    <mergeCell ref="B2:B4"/>
    <mergeCell ref="C2:C4"/>
    <mergeCell ref="D2:D4"/>
    <mergeCell ref="E2:E4"/>
    <mergeCell ref="F2:J2"/>
    <mergeCell ref="F3:F4"/>
    <mergeCell ref="G3:G4"/>
    <mergeCell ref="M2:M4"/>
    <mergeCell ref="N2:N4"/>
    <mergeCell ref="O2:P4"/>
    <mergeCell ref="Q2:R4"/>
    <mergeCell ref="T2:U4"/>
  </mergeCells>
  <conditionalFormatting sqref="D6:D9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{00B16F18-FB58-442E-A207-C2FCD075B571}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{0C364997-4D1C-4534-92E4-8422F1CF35D6}</x14:id>
        </ext>
      </extLst>
    </cfRule>
  </conditionalFormatting>
  <conditionalFormatting sqref="R6:S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{1F9D3337-31C3-453B-A134-74EAE9A3559E}</x14:id>
        </ext>
      </extLst>
    </cfRule>
  </conditionalFormatting>
  <conditionalFormatting sqref="U6:U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{7B593D35-D8DA-4377-936F-507BDF69E06C}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{E8C219A7-6C3E-4356-9F7E-D72322AC2A3D}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{2C4DB247-0892-4651-9A81-C618D255657B}</x14:id>
        </ext>
      </extLst>
    </cfRule>
  </conditionalFormatting>
  <conditionalFormatting sqref="R16:S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{DC160FDF-5653-4758-8C36-437E788A1CB4}</x14:id>
        </ext>
      </extLst>
    </cfRule>
  </conditionalFormatting>
  <conditionalFormatting sqref="U16:U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{3B380F2F-94E6-4738-829F-0E541BE7EDE2}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B16F18-FB58-442E-A207-C2FCD075B5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0C364997-4D1C-4534-92E4-8422F1CF35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1F9D3337-31C3-453B-A134-74EAE9A355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R6:S9</xm:sqref>
        </x14:conditionalFormatting>
        <x14:conditionalFormatting xmlns:xm="http://schemas.microsoft.com/office/excel/2006/main">
          <x14:cfRule type="dataBar" id="{7B593D35-D8DA-4377-936F-507BDF69E0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U6:U9</xm:sqref>
        </x14:conditionalFormatting>
        <x14:conditionalFormatting xmlns:xm="http://schemas.microsoft.com/office/excel/2006/main">
          <x14:cfRule type="dataBar" id="{E8C219A7-6C3E-4356-9F7E-D72322AC2A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2C4DB247-0892-4651-9A81-C618D25565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DC160FDF-5653-4758-8C36-437E788A1C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R16:S19</xm:sqref>
        </x14:conditionalFormatting>
        <x14:conditionalFormatting xmlns:xm="http://schemas.microsoft.com/office/excel/2006/main">
          <x14:cfRule type="dataBar" id="{3B380F2F-94E6-4738-829F-0E541BE7ED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U16:U19</xm:sqref>
        </x14:conditionalFormatting>
        <x14:conditionalFormatting xmlns:xm="http://schemas.microsoft.com/office/excel/2006/main">
          <x14:cfRule type="iconSet" priority="16" id="{21237F31-9489-4835-861D-25F61CC4E13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15" id="{6720A54A-F17B-4414-9971-3E79596BD8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3" id="{6C1AD519-5C95-4D05-BE8D-7EC7E5B4A93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X5:X9</xm:sqref>
        </x14:conditionalFormatting>
        <x14:conditionalFormatting xmlns:xm="http://schemas.microsoft.com/office/excel/2006/main">
          <x14:cfRule type="iconSet" priority="12" id="{942288FE-23D0-4A26-8E64-56483CFC004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Y5:Z9</xm:sqref>
        </x14:conditionalFormatting>
        <x14:conditionalFormatting xmlns:xm="http://schemas.microsoft.com/office/excel/2006/main">
          <x14:cfRule type="iconSet" priority="8" id="{D64EBA31-FBAF-427B-AD57-3DABEE8907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D34A1FF9-0B49-40F2-B553-9209CE0D97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75FCBA67-CF67-423D-95E5-2322B91A821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X15:X19</xm:sqref>
        </x14:conditionalFormatting>
        <x14:conditionalFormatting xmlns:xm="http://schemas.microsoft.com/office/excel/2006/main">
          <x14:cfRule type="iconSet" priority="4" id="{60446867-9058-4ADA-9A43-93EFD045D94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Y15:Z19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  <vt:lpstr>Cobertura PPT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2022-10-24T13:12:43Z</dcterms:modified>
</cp:coreProperties>
</file>